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676" yWindow="2376" windowWidth="14460" windowHeight="11580"/>
  </bookViews>
  <sheets>
    <sheet name="ECN History" sheetId="7" r:id="rId1"/>
    <sheet name="M2S005(S)-VF400" sheetId="11" r:id="rId2"/>
  </sheets>
  <definedNames>
    <definedName name="_xlnm._FilterDatabase" localSheetId="1" hidden="1">'M2S005(S)-VF400'!$A$1:$N$404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18" i="11" l="1"/>
  <c r="E18" i="11"/>
  <c r="F18" i="11" s="1"/>
  <c r="G17" i="11"/>
  <c r="E17" i="11"/>
  <c r="F17" i="11" s="1"/>
  <c r="G100" i="11"/>
  <c r="E100" i="11"/>
  <c r="F100" i="11" s="1"/>
  <c r="G79" i="11"/>
  <c r="E79" i="11"/>
  <c r="F79" i="11" s="1"/>
  <c r="G403" i="11"/>
  <c r="E403" i="11"/>
  <c r="F403" i="11" s="1"/>
  <c r="G402" i="11"/>
  <c r="E402" i="11"/>
  <c r="F402" i="11" s="1"/>
  <c r="G401" i="11"/>
  <c r="E401" i="11"/>
  <c r="F401" i="11" s="1"/>
  <c r="G400" i="11"/>
  <c r="E400" i="11"/>
  <c r="F400" i="11" s="1"/>
  <c r="G399" i="11"/>
  <c r="E399" i="11"/>
  <c r="F399" i="11" s="1"/>
  <c r="G398" i="11"/>
  <c r="E398" i="11"/>
  <c r="F398" i="11" s="1"/>
  <c r="G397" i="11"/>
  <c r="E397" i="11"/>
  <c r="F397" i="11" s="1"/>
  <c r="G396" i="11"/>
  <c r="E396" i="11"/>
  <c r="F396" i="11" s="1"/>
  <c r="G395" i="11"/>
  <c r="E395" i="11"/>
  <c r="F395" i="11" s="1"/>
  <c r="G394" i="11"/>
  <c r="E394" i="11"/>
  <c r="F394" i="11" s="1"/>
  <c r="G393" i="11"/>
  <c r="E393" i="11"/>
  <c r="F393" i="11" s="1"/>
  <c r="G392" i="11"/>
  <c r="E392" i="11"/>
  <c r="F392" i="11" s="1"/>
  <c r="G391" i="11"/>
  <c r="E391" i="11"/>
  <c r="F391" i="11" s="1"/>
  <c r="G390" i="11"/>
  <c r="E390" i="11"/>
  <c r="F390" i="11" s="1"/>
  <c r="G389" i="11"/>
  <c r="E389" i="11"/>
  <c r="F389" i="11" s="1"/>
  <c r="G388" i="11"/>
  <c r="E388" i="11"/>
  <c r="F388" i="11" s="1"/>
  <c r="G387" i="11"/>
  <c r="E387" i="11"/>
  <c r="F387" i="11" s="1"/>
  <c r="G386" i="11"/>
  <c r="E386" i="11"/>
  <c r="F386" i="11" s="1"/>
  <c r="G385" i="11"/>
  <c r="E385" i="11"/>
  <c r="F385" i="11" s="1"/>
  <c r="G384" i="11"/>
  <c r="E384" i="11"/>
  <c r="F384" i="11" s="1"/>
  <c r="G383" i="11"/>
  <c r="E383" i="11"/>
  <c r="F383" i="11" s="1"/>
  <c r="G382" i="11"/>
  <c r="E382" i="11"/>
  <c r="F382" i="11" s="1"/>
  <c r="G381" i="11"/>
  <c r="E381" i="11"/>
  <c r="F381" i="11" s="1"/>
  <c r="G380" i="11"/>
  <c r="E380" i="11"/>
  <c r="F380" i="11" s="1"/>
  <c r="G379" i="11"/>
  <c r="E379" i="11"/>
  <c r="F379" i="11" s="1"/>
  <c r="G378" i="11"/>
  <c r="E378" i="11"/>
  <c r="F378" i="11" s="1"/>
  <c r="G377" i="11"/>
  <c r="E377" i="11"/>
  <c r="F377" i="11" s="1"/>
  <c r="G376" i="11"/>
  <c r="E376" i="11"/>
  <c r="F376" i="11" s="1"/>
  <c r="G375" i="11"/>
  <c r="E375" i="11"/>
  <c r="F375" i="11" s="1"/>
  <c r="G374" i="11"/>
  <c r="E374" i="11"/>
  <c r="F374" i="11" s="1"/>
  <c r="G373" i="11"/>
  <c r="E373" i="11"/>
  <c r="F373" i="11" s="1"/>
  <c r="G372" i="11"/>
  <c r="E372" i="11"/>
  <c r="F372" i="11" s="1"/>
  <c r="G371" i="11"/>
  <c r="E371" i="11"/>
  <c r="F371" i="11" s="1"/>
  <c r="G370" i="11"/>
  <c r="E370" i="11"/>
  <c r="F370" i="11" s="1"/>
  <c r="G369" i="11"/>
  <c r="E369" i="11"/>
  <c r="F369" i="11" s="1"/>
  <c r="G368" i="11"/>
  <c r="E368" i="11"/>
  <c r="F368" i="11" s="1"/>
  <c r="G367" i="11"/>
  <c r="E367" i="11"/>
  <c r="F367" i="11" s="1"/>
  <c r="G366" i="11"/>
  <c r="E366" i="11"/>
  <c r="F366" i="11" s="1"/>
  <c r="G365" i="11"/>
  <c r="E365" i="11"/>
  <c r="F365" i="11" s="1"/>
  <c r="G364" i="11"/>
  <c r="E364" i="11"/>
  <c r="F364" i="11" s="1"/>
  <c r="G363" i="11"/>
  <c r="E363" i="11"/>
  <c r="F363" i="11" s="1"/>
  <c r="G362" i="11"/>
  <c r="E362" i="11"/>
  <c r="F362" i="11" s="1"/>
  <c r="G361" i="11"/>
  <c r="E361" i="11"/>
  <c r="F361" i="11" s="1"/>
  <c r="G360" i="11"/>
  <c r="E360" i="11"/>
  <c r="F360" i="11" s="1"/>
  <c r="G359" i="11"/>
  <c r="E359" i="11"/>
  <c r="F359" i="11" s="1"/>
  <c r="G358" i="11"/>
  <c r="E358" i="11"/>
  <c r="F358" i="11" s="1"/>
  <c r="G357" i="11"/>
  <c r="E357" i="11"/>
  <c r="F357" i="11" s="1"/>
  <c r="G356" i="11"/>
  <c r="E356" i="11"/>
  <c r="F356" i="11" s="1"/>
  <c r="G355" i="11"/>
  <c r="E355" i="11"/>
  <c r="F355" i="11" s="1"/>
  <c r="G354" i="11"/>
  <c r="E354" i="11"/>
  <c r="F354" i="11" s="1"/>
  <c r="G353" i="11"/>
  <c r="E353" i="11"/>
  <c r="F353" i="11" s="1"/>
  <c r="G352" i="11"/>
  <c r="E352" i="11"/>
  <c r="F352" i="11" s="1"/>
  <c r="G351" i="11"/>
  <c r="E351" i="11"/>
  <c r="F351" i="11" s="1"/>
  <c r="G350" i="11"/>
  <c r="E350" i="11"/>
  <c r="F350" i="11" s="1"/>
  <c r="G349" i="11"/>
  <c r="E349" i="11"/>
  <c r="F349" i="11" s="1"/>
  <c r="G348" i="11"/>
  <c r="E348" i="11"/>
  <c r="F348" i="11" s="1"/>
  <c r="G347" i="11"/>
  <c r="E347" i="11"/>
  <c r="F347" i="11" s="1"/>
  <c r="G346" i="11"/>
  <c r="E346" i="11"/>
  <c r="F346" i="11" s="1"/>
  <c r="G345" i="11"/>
  <c r="E345" i="11"/>
  <c r="F345" i="11" s="1"/>
  <c r="G344" i="11"/>
  <c r="E344" i="11"/>
  <c r="F344" i="11" s="1"/>
  <c r="G343" i="11"/>
  <c r="E343" i="11"/>
  <c r="F343" i="11" s="1"/>
  <c r="G342" i="11"/>
  <c r="E342" i="11"/>
  <c r="F342" i="11" s="1"/>
  <c r="G341" i="11"/>
  <c r="E341" i="11"/>
  <c r="F341" i="11" s="1"/>
  <c r="G340" i="11"/>
  <c r="E340" i="11"/>
  <c r="F340" i="11" s="1"/>
  <c r="G339" i="11"/>
  <c r="E339" i="11"/>
  <c r="F339" i="11" s="1"/>
  <c r="G338" i="11"/>
  <c r="E338" i="11"/>
  <c r="F338" i="11" s="1"/>
  <c r="G337" i="11"/>
  <c r="E337" i="11"/>
  <c r="F337" i="11" s="1"/>
  <c r="G336" i="11"/>
  <c r="E336" i="11"/>
  <c r="F336" i="11" s="1"/>
  <c r="G335" i="11"/>
  <c r="E335" i="11"/>
  <c r="F335" i="11" s="1"/>
  <c r="G334" i="11"/>
  <c r="E334" i="11"/>
  <c r="F334" i="11" s="1"/>
  <c r="G333" i="11"/>
  <c r="E333" i="11"/>
  <c r="F333" i="11" s="1"/>
  <c r="G332" i="11"/>
  <c r="E332" i="11"/>
  <c r="F332" i="11" s="1"/>
  <c r="G331" i="11"/>
  <c r="E331" i="11"/>
  <c r="F331" i="11" s="1"/>
  <c r="G330" i="11"/>
  <c r="E330" i="11"/>
  <c r="F330" i="11" s="1"/>
  <c r="G329" i="11"/>
  <c r="E329" i="11"/>
  <c r="F329" i="11" s="1"/>
  <c r="G328" i="11"/>
  <c r="E328" i="11"/>
  <c r="F328" i="11" s="1"/>
  <c r="G327" i="11"/>
  <c r="E327" i="11"/>
  <c r="F327" i="11" s="1"/>
  <c r="G326" i="11"/>
  <c r="E326" i="11"/>
  <c r="F326" i="11" s="1"/>
  <c r="G325" i="11"/>
  <c r="E325" i="11"/>
  <c r="F325" i="11" s="1"/>
  <c r="G324" i="11"/>
  <c r="E324" i="11"/>
  <c r="F324" i="11" s="1"/>
  <c r="G323" i="11"/>
  <c r="E323" i="11"/>
  <c r="F323" i="11" s="1"/>
  <c r="G322" i="11"/>
  <c r="E322" i="11"/>
  <c r="F322" i="11" s="1"/>
  <c r="G321" i="11"/>
  <c r="E321" i="11"/>
  <c r="F321" i="11" s="1"/>
  <c r="G320" i="11"/>
  <c r="E320" i="11"/>
  <c r="F320" i="11" s="1"/>
  <c r="G319" i="11"/>
  <c r="E319" i="11"/>
  <c r="F319" i="11" s="1"/>
  <c r="G318" i="11"/>
  <c r="E318" i="11"/>
  <c r="F318" i="11" s="1"/>
  <c r="G317" i="11"/>
  <c r="E317" i="11"/>
  <c r="F317" i="11" s="1"/>
  <c r="G316" i="11"/>
  <c r="E316" i="11"/>
  <c r="F316" i="11" s="1"/>
  <c r="G315" i="11"/>
  <c r="E315" i="11"/>
  <c r="F315" i="11" s="1"/>
  <c r="G314" i="11"/>
  <c r="E314" i="11"/>
  <c r="F314" i="11" s="1"/>
  <c r="G313" i="11"/>
  <c r="E313" i="11"/>
  <c r="F313" i="11" s="1"/>
  <c r="G312" i="11"/>
  <c r="E312" i="11"/>
  <c r="F312" i="11" s="1"/>
  <c r="G311" i="11"/>
  <c r="E311" i="11"/>
  <c r="F311" i="11" s="1"/>
  <c r="G310" i="11"/>
  <c r="E310" i="11"/>
  <c r="F310" i="11" s="1"/>
  <c r="G309" i="11"/>
  <c r="E309" i="11"/>
  <c r="F309" i="11" s="1"/>
  <c r="G308" i="11"/>
  <c r="E308" i="11"/>
  <c r="F308" i="11" s="1"/>
  <c r="G307" i="11"/>
  <c r="E307" i="11"/>
  <c r="F307" i="11" s="1"/>
  <c r="G306" i="11"/>
  <c r="E306" i="11"/>
  <c r="F306" i="11" s="1"/>
  <c r="G305" i="11"/>
  <c r="E305" i="11"/>
  <c r="F305" i="11" s="1"/>
  <c r="G304" i="11"/>
  <c r="E304" i="11"/>
  <c r="F304" i="11" s="1"/>
  <c r="G303" i="11"/>
  <c r="E303" i="11"/>
  <c r="F303" i="11" s="1"/>
  <c r="G302" i="11"/>
  <c r="E302" i="11"/>
  <c r="F302" i="11" s="1"/>
  <c r="G301" i="11"/>
  <c r="E301" i="11"/>
  <c r="F301" i="11" s="1"/>
  <c r="G300" i="11"/>
  <c r="E300" i="11"/>
  <c r="F300" i="11" s="1"/>
  <c r="G299" i="11"/>
  <c r="E299" i="11"/>
  <c r="F299" i="11" s="1"/>
  <c r="G298" i="11"/>
  <c r="E298" i="11"/>
  <c r="F298" i="11" s="1"/>
  <c r="G297" i="11"/>
  <c r="E297" i="11"/>
  <c r="F297" i="11" s="1"/>
  <c r="G296" i="11"/>
  <c r="E296" i="11"/>
  <c r="F296" i="11" s="1"/>
  <c r="G295" i="11"/>
  <c r="E295" i="11"/>
  <c r="F295" i="11" s="1"/>
  <c r="G294" i="11"/>
  <c r="E294" i="11"/>
  <c r="F294" i="11" s="1"/>
  <c r="G293" i="11"/>
  <c r="E293" i="11"/>
  <c r="F293" i="11" s="1"/>
  <c r="G292" i="11"/>
  <c r="E292" i="11"/>
  <c r="F292" i="11" s="1"/>
  <c r="G291" i="11"/>
  <c r="E291" i="11"/>
  <c r="F291" i="11" s="1"/>
  <c r="G290" i="11"/>
  <c r="E290" i="11"/>
  <c r="F290" i="11" s="1"/>
  <c r="G289" i="11"/>
  <c r="E289" i="11"/>
  <c r="F289" i="11" s="1"/>
  <c r="G288" i="11"/>
  <c r="E288" i="11"/>
  <c r="F288" i="11" s="1"/>
  <c r="G287" i="11"/>
  <c r="E287" i="11"/>
  <c r="F287" i="11" s="1"/>
  <c r="G286" i="11"/>
  <c r="E286" i="11"/>
  <c r="F286" i="11" s="1"/>
  <c r="G285" i="11"/>
  <c r="E285" i="11"/>
  <c r="F285" i="11" s="1"/>
  <c r="G284" i="11"/>
  <c r="E284" i="11"/>
  <c r="F284" i="11" s="1"/>
  <c r="G283" i="11"/>
  <c r="E283" i="11"/>
  <c r="F283" i="11" s="1"/>
  <c r="G282" i="11"/>
  <c r="E282" i="11"/>
  <c r="F282" i="11" s="1"/>
  <c r="G281" i="11"/>
  <c r="E281" i="11"/>
  <c r="F281" i="11" s="1"/>
  <c r="G280" i="11"/>
  <c r="E280" i="11"/>
  <c r="F280" i="11" s="1"/>
  <c r="G279" i="11"/>
  <c r="E279" i="11"/>
  <c r="F279" i="11" s="1"/>
  <c r="G278" i="11"/>
  <c r="E278" i="11"/>
  <c r="F278" i="11" s="1"/>
  <c r="G277" i="11"/>
  <c r="E277" i="11"/>
  <c r="F277" i="11" s="1"/>
  <c r="G276" i="11"/>
  <c r="E276" i="11"/>
  <c r="F276" i="11" s="1"/>
  <c r="G275" i="11"/>
  <c r="E275" i="11"/>
  <c r="F275" i="11" s="1"/>
  <c r="G274" i="11"/>
  <c r="E274" i="11"/>
  <c r="F274" i="11" s="1"/>
  <c r="G273" i="11"/>
  <c r="E273" i="11"/>
  <c r="F273" i="11" s="1"/>
  <c r="G272" i="11"/>
  <c r="E272" i="11"/>
  <c r="F272" i="11" s="1"/>
  <c r="G271" i="11"/>
  <c r="E271" i="11"/>
  <c r="F271" i="11" s="1"/>
  <c r="G270" i="11"/>
  <c r="E270" i="11"/>
  <c r="F270" i="11" s="1"/>
  <c r="G269" i="11"/>
  <c r="E269" i="11"/>
  <c r="F269" i="11" s="1"/>
  <c r="G268" i="11"/>
  <c r="E268" i="11"/>
  <c r="F268" i="11" s="1"/>
  <c r="G267" i="11"/>
  <c r="E267" i="11"/>
  <c r="F267" i="11" s="1"/>
  <c r="G266" i="11"/>
  <c r="E266" i="11"/>
  <c r="F266" i="11" s="1"/>
  <c r="G265" i="11"/>
  <c r="E265" i="11"/>
  <c r="F265" i="11" s="1"/>
  <c r="G264" i="11"/>
  <c r="E264" i="11"/>
  <c r="F264" i="11" s="1"/>
  <c r="G263" i="11"/>
  <c r="E263" i="11"/>
  <c r="F263" i="11" s="1"/>
  <c r="G262" i="11"/>
  <c r="E262" i="11"/>
  <c r="F262" i="11" s="1"/>
  <c r="G261" i="11"/>
  <c r="E261" i="11"/>
  <c r="F261" i="11" s="1"/>
  <c r="G260" i="11"/>
  <c r="E260" i="11"/>
  <c r="F260" i="11" s="1"/>
  <c r="G259" i="11"/>
  <c r="E259" i="11"/>
  <c r="F259" i="11" s="1"/>
  <c r="G258" i="11"/>
  <c r="E258" i="11"/>
  <c r="F258" i="11" s="1"/>
  <c r="G257" i="11"/>
  <c r="E257" i="11"/>
  <c r="F257" i="11" s="1"/>
  <c r="G256" i="11"/>
  <c r="E256" i="11"/>
  <c r="F256" i="11" s="1"/>
  <c r="G255" i="11"/>
  <c r="E255" i="11"/>
  <c r="F255" i="11" s="1"/>
  <c r="G254" i="11"/>
  <c r="E254" i="11"/>
  <c r="F254" i="11" s="1"/>
  <c r="G253" i="11"/>
  <c r="E253" i="11"/>
  <c r="F253" i="11" s="1"/>
  <c r="G252" i="11"/>
  <c r="E252" i="11"/>
  <c r="F252" i="11" s="1"/>
  <c r="G251" i="11"/>
  <c r="E251" i="11"/>
  <c r="F251" i="11" s="1"/>
  <c r="G250" i="11"/>
  <c r="E250" i="11"/>
  <c r="F250" i="11" s="1"/>
  <c r="G249" i="11"/>
  <c r="E249" i="11"/>
  <c r="F249" i="11" s="1"/>
  <c r="G248" i="11"/>
  <c r="E248" i="11"/>
  <c r="F248" i="11" s="1"/>
  <c r="G247" i="11"/>
  <c r="E247" i="11"/>
  <c r="F247" i="11" s="1"/>
  <c r="G246" i="11"/>
  <c r="E246" i="11"/>
  <c r="F246" i="11" s="1"/>
  <c r="G245" i="11"/>
  <c r="E245" i="11"/>
  <c r="F245" i="11" s="1"/>
  <c r="G244" i="11"/>
  <c r="E244" i="11"/>
  <c r="F244" i="11" s="1"/>
  <c r="G243" i="11"/>
  <c r="E243" i="11"/>
  <c r="F243" i="11" s="1"/>
  <c r="G242" i="11"/>
  <c r="E242" i="11"/>
  <c r="F242" i="11" s="1"/>
  <c r="G241" i="11"/>
  <c r="E241" i="11"/>
  <c r="F241" i="11" s="1"/>
  <c r="G240" i="11"/>
  <c r="E240" i="11"/>
  <c r="F240" i="11" s="1"/>
  <c r="G239" i="11"/>
  <c r="E239" i="11"/>
  <c r="F239" i="11" s="1"/>
  <c r="G238" i="11"/>
  <c r="E238" i="11"/>
  <c r="F238" i="11" s="1"/>
  <c r="G237" i="11"/>
  <c r="E237" i="11"/>
  <c r="F237" i="11" s="1"/>
  <c r="G236" i="11"/>
  <c r="E236" i="11"/>
  <c r="F236" i="11" s="1"/>
  <c r="G235" i="11"/>
  <c r="E235" i="11"/>
  <c r="F235" i="11" s="1"/>
  <c r="G234" i="11"/>
  <c r="E234" i="11"/>
  <c r="F234" i="11" s="1"/>
  <c r="G233" i="11"/>
  <c r="E233" i="11"/>
  <c r="F233" i="11" s="1"/>
  <c r="G232" i="11"/>
  <c r="E232" i="11"/>
  <c r="F232" i="11" s="1"/>
  <c r="G231" i="11"/>
  <c r="E231" i="11"/>
  <c r="F231" i="11" s="1"/>
  <c r="G230" i="11"/>
  <c r="E230" i="11"/>
  <c r="F230" i="11" s="1"/>
  <c r="G229" i="11"/>
  <c r="E229" i="11"/>
  <c r="F229" i="11" s="1"/>
  <c r="G228" i="11"/>
  <c r="E228" i="11"/>
  <c r="F228" i="11" s="1"/>
  <c r="G227" i="11"/>
  <c r="E227" i="11"/>
  <c r="F227" i="11" s="1"/>
  <c r="G226" i="11"/>
  <c r="E226" i="11"/>
  <c r="F226" i="11" s="1"/>
  <c r="G225" i="11"/>
  <c r="E225" i="11"/>
  <c r="F225" i="11" s="1"/>
  <c r="G224" i="11"/>
  <c r="E224" i="11"/>
  <c r="F224" i="11" s="1"/>
  <c r="G223" i="11"/>
  <c r="E223" i="11"/>
  <c r="F223" i="11" s="1"/>
  <c r="G222" i="11"/>
  <c r="E222" i="11"/>
  <c r="F222" i="11" s="1"/>
  <c r="G221" i="11"/>
  <c r="E221" i="11"/>
  <c r="F221" i="11" s="1"/>
  <c r="G220" i="11"/>
  <c r="E220" i="11"/>
  <c r="F220" i="11" s="1"/>
  <c r="G219" i="11"/>
  <c r="E219" i="11"/>
  <c r="F219" i="11" s="1"/>
  <c r="G218" i="11"/>
  <c r="E218" i="11"/>
  <c r="F218" i="11" s="1"/>
  <c r="G217" i="11"/>
  <c r="E217" i="11"/>
  <c r="F217" i="11" s="1"/>
  <c r="G216" i="11"/>
  <c r="E216" i="11"/>
  <c r="F216" i="11" s="1"/>
  <c r="G215" i="11"/>
  <c r="E215" i="11"/>
  <c r="F215" i="11" s="1"/>
  <c r="G214" i="11"/>
  <c r="E214" i="11"/>
  <c r="F214" i="11" s="1"/>
  <c r="G213" i="11"/>
  <c r="E213" i="11"/>
  <c r="F213" i="11" s="1"/>
  <c r="G212" i="11"/>
  <c r="E212" i="11"/>
  <c r="F212" i="11" s="1"/>
  <c r="G211" i="11"/>
  <c r="E211" i="11"/>
  <c r="F211" i="11" s="1"/>
  <c r="G210" i="11"/>
  <c r="E210" i="11"/>
  <c r="F210" i="11" s="1"/>
  <c r="G209" i="11"/>
  <c r="E209" i="11"/>
  <c r="F209" i="11" s="1"/>
  <c r="G208" i="11"/>
  <c r="E208" i="11"/>
  <c r="F208" i="11" s="1"/>
  <c r="G207" i="11"/>
  <c r="E207" i="11"/>
  <c r="F207" i="11" s="1"/>
  <c r="G206" i="11"/>
  <c r="E206" i="11"/>
  <c r="F206" i="11" s="1"/>
  <c r="G205" i="11"/>
  <c r="E205" i="11"/>
  <c r="F205" i="11" s="1"/>
  <c r="G204" i="11"/>
  <c r="E204" i="11"/>
  <c r="F204" i="11" s="1"/>
  <c r="G203" i="11"/>
  <c r="E203" i="11"/>
  <c r="F203" i="11" s="1"/>
  <c r="G202" i="11"/>
  <c r="E202" i="11"/>
  <c r="F202" i="11" s="1"/>
  <c r="G201" i="11"/>
  <c r="E201" i="11"/>
  <c r="F201" i="11" s="1"/>
  <c r="G200" i="11"/>
  <c r="E200" i="11"/>
  <c r="F200" i="11" s="1"/>
  <c r="G199" i="11"/>
  <c r="E199" i="11"/>
  <c r="F199" i="11" s="1"/>
  <c r="G198" i="11"/>
  <c r="E198" i="11"/>
  <c r="F198" i="11" s="1"/>
  <c r="G197" i="11"/>
  <c r="E197" i="11"/>
  <c r="F197" i="11" s="1"/>
  <c r="G196" i="11"/>
  <c r="E196" i="11"/>
  <c r="F196" i="11" s="1"/>
  <c r="G195" i="11"/>
  <c r="E195" i="11"/>
  <c r="F195" i="11" s="1"/>
  <c r="G194" i="11"/>
  <c r="E194" i="11"/>
  <c r="F194" i="11" s="1"/>
  <c r="G193" i="11"/>
  <c r="E193" i="11"/>
  <c r="F193" i="11" s="1"/>
  <c r="G192" i="11"/>
  <c r="E192" i="11"/>
  <c r="F192" i="11" s="1"/>
  <c r="G191" i="11"/>
  <c r="E191" i="11"/>
  <c r="F191" i="11" s="1"/>
  <c r="G190" i="11"/>
  <c r="E190" i="11"/>
  <c r="F190" i="11" s="1"/>
  <c r="G189" i="11"/>
  <c r="E189" i="11"/>
  <c r="F189" i="11" s="1"/>
  <c r="G188" i="11"/>
  <c r="E188" i="11"/>
  <c r="F188" i="11" s="1"/>
  <c r="G187" i="11"/>
  <c r="E187" i="11"/>
  <c r="F187" i="11" s="1"/>
  <c r="G186" i="11"/>
  <c r="E186" i="11"/>
  <c r="F186" i="11" s="1"/>
  <c r="G185" i="11"/>
  <c r="E185" i="11"/>
  <c r="F185" i="11" s="1"/>
  <c r="G184" i="11"/>
  <c r="E184" i="11"/>
  <c r="F184" i="11" s="1"/>
  <c r="G183" i="11"/>
  <c r="E183" i="11"/>
  <c r="F183" i="11" s="1"/>
  <c r="G182" i="11"/>
  <c r="E182" i="11"/>
  <c r="F182" i="11" s="1"/>
  <c r="G181" i="11"/>
  <c r="E181" i="11"/>
  <c r="F181" i="11" s="1"/>
  <c r="G180" i="11"/>
  <c r="E180" i="11"/>
  <c r="F180" i="11" s="1"/>
  <c r="G179" i="11"/>
  <c r="E179" i="11"/>
  <c r="F179" i="11" s="1"/>
  <c r="G178" i="11"/>
  <c r="E178" i="11"/>
  <c r="F178" i="11" s="1"/>
  <c r="G177" i="11"/>
  <c r="E177" i="11"/>
  <c r="F177" i="11" s="1"/>
  <c r="G176" i="11"/>
  <c r="E176" i="11"/>
  <c r="F176" i="11" s="1"/>
  <c r="G175" i="11"/>
  <c r="E175" i="11"/>
  <c r="F175" i="11" s="1"/>
  <c r="G174" i="11"/>
  <c r="E174" i="11"/>
  <c r="F174" i="11" s="1"/>
  <c r="G173" i="11"/>
  <c r="E173" i="11"/>
  <c r="F173" i="11" s="1"/>
  <c r="G172" i="11"/>
  <c r="E172" i="11"/>
  <c r="F172" i="11" s="1"/>
  <c r="G171" i="11"/>
  <c r="E171" i="11"/>
  <c r="F171" i="11" s="1"/>
  <c r="G170" i="11"/>
  <c r="E170" i="11"/>
  <c r="F170" i="11" s="1"/>
  <c r="G169" i="11"/>
  <c r="E169" i="11"/>
  <c r="F169" i="11" s="1"/>
  <c r="G168" i="11"/>
  <c r="E168" i="11"/>
  <c r="F168" i="11" s="1"/>
  <c r="G167" i="11"/>
  <c r="E167" i="11"/>
  <c r="F167" i="11" s="1"/>
  <c r="G166" i="11"/>
  <c r="E166" i="11"/>
  <c r="F166" i="11" s="1"/>
  <c r="G165" i="11"/>
  <c r="E165" i="11"/>
  <c r="F165" i="11" s="1"/>
  <c r="G164" i="11"/>
  <c r="E164" i="11"/>
  <c r="F164" i="11" s="1"/>
  <c r="G163" i="11"/>
  <c r="E163" i="11"/>
  <c r="F163" i="11" s="1"/>
  <c r="G162" i="11"/>
  <c r="E162" i="11"/>
  <c r="F162" i="11" s="1"/>
  <c r="G161" i="11"/>
  <c r="E161" i="11"/>
  <c r="F161" i="11" s="1"/>
  <c r="G160" i="11"/>
  <c r="E160" i="11"/>
  <c r="F160" i="11" s="1"/>
  <c r="G159" i="11"/>
  <c r="E159" i="11"/>
  <c r="F159" i="11" s="1"/>
  <c r="G158" i="11"/>
  <c r="E158" i="11"/>
  <c r="F158" i="11" s="1"/>
  <c r="G157" i="11"/>
  <c r="E157" i="11"/>
  <c r="F157" i="11" s="1"/>
  <c r="G156" i="11"/>
  <c r="E156" i="11"/>
  <c r="F156" i="11" s="1"/>
  <c r="G155" i="11"/>
  <c r="E155" i="11"/>
  <c r="F155" i="11" s="1"/>
  <c r="G154" i="11"/>
  <c r="E154" i="11"/>
  <c r="F154" i="11" s="1"/>
  <c r="G153" i="11"/>
  <c r="E153" i="11"/>
  <c r="F153" i="11" s="1"/>
  <c r="G152" i="11"/>
  <c r="E152" i="11"/>
  <c r="F152" i="11" s="1"/>
  <c r="G151" i="11"/>
  <c r="E151" i="11"/>
  <c r="F151" i="11" s="1"/>
  <c r="G150" i="11"/>
  <c r="E150" i="11"/>
  <c r="F150" i="11" s="1"/>
  <c r="G149" i="11"/>
  <c r="E149" i="11"/>
  <c r="F149" i="11" s="1"/>
  <c r="G148" i="11"/>
  <c r="E148" i="11"/>
  <c r="F148" i="11" s="1"/>
  <c r="G147" i="11"/>
  <c r="E147" i="11"/>
  <c r="F147" i="11" s="1"/>
  <c r="G146" i="11"/>
  <c r="E146" i="11"/>
  <c r="F146" i="11" s="1"/>
  <c r="G145" i="11"/>
  <c r="E145" i="11"/>
  <c r="F145" i="11" s="1"/>
  <c r="G144" i="11"/>
  <c r="E144" i="11"/>
  <c r="F144" i="11" s="1"/>
  <c r="G143" i="11"/>
  <c r="E143" i="11"/>
  <c r="F143" i="11" s="1"/>
  <c r="G142" i="11"/>
  <c r="E142" i="11"/>
  <c r="F142" i="11" s="1"/>
  <c r="G141" i="11"/>
  <c r="E141" i="11"/>
  <c r="F141" i="11" s="1"/>
  <c r="G140" i="11"/>
  <c r="E140" i="11"/>
  <c r="F140" i="11" s="1"/>
  <c r="G139" i="11"/>
  <c r="E139" i="11"/>
  <c r="F139" i="11" s="1"/>
  <c r="G138" i="11"/>
  <c r="E138" i="11"/>
  <c r="F138" i="11" s="1"/>
  <c r="G137" i="11"/>
  <c r="E137" i="11"/>
  <c r="F137" i="11" s="1"/>
  <c r="G136" i="11"/>
  <c r="E136" i="11"/>
  <c r="F136" i="11" s="1"/>
  <c r="G135" i="11"/>
  <c r="E135" i="11"/>
  <c r="F135" i="11" s="1"/>
  <c r="G134" i="11"/>
  <c r="E134" i="11"/>
  <c r="F134" i="11" s="1"/>
  <c r="G133" i="11"/>
  <c r="E133" i="11"/>
  <c r="F133" i="11" s="1"/>
  <c r="G132" i="11"/>
  <c r="E132" i="11"/>
  <c r="F132" i="11" s="1"/>
  <c r="G131" i="11"/>
  <c r="E131" i="11"/>
  <c r="F131" i="11" s="1"/>
  <c r="G130" i="11"/>
  <c r="E130" i="11"/>
  <c r="F130" i="11" s="1"/>
  <c r="G129" i="11"/>
  <c r="E129" i="11"/>
  <c r="F129" i="11" s="1"/>
  <c r="G128" i="11"/>
  <c r="E128" i="11"/>
  <c r="F128" i="11" s="1"/>
  <c r="G127" i="11"/>
  <c r="E127" i="11"/>
  <c r="F127" i="11" s="1"/>
  <c r="G126" i="11"/>
  <c r="E126" i="11"/>
  <c r="F126" i="11" s="1"/>
  <c r="G125" i="11"/>
  <c r="E125" i="11"/>
  <c r="F125" i="11" s="1"/>
  <c r="G124" i="11"/>
  <c r="E124" i="11"/>
  <c r="F124" i="11" s="1"/>
  <c r="G123" i="11"/>
  <c r="E123" i="11"/>
  <c r="F123" i="11" s="1"/>
  <c r="G122" i="11"/>
  <c r="E122" i="11"/>
  <c r="F122" i="11" s="1"/>
  <c r="G121" i="11"/>
  <c r="E121" i="11"/>
  <c r="F121" i="11" s="1"/>
  <c r="G120" i="11"/>
  <c r="E120" i="11"/>
  <c r="F120" i="11" s="1"/>
  <c r="G119" i="11"/>
  <c r="E119" i="11"/>
  <c r="F119" i="11" s="1"/>
  <c r="G118" i="11"/>
  <c r="E118" i="11"/>
  <c r="F118" i="11" s="1"/>
  <c r="G117" i="11"/>
  <c r="E117" i="11"/>
  <c r="F117" i="11" s="1"/>
  <c r="G116" i="11"/>
  <c r="E116" i="11"/>
  <c r="F116" i="11" s="1"/>
  <c r="G115" i="11"/>
  <c r="E115" i="11"/>
  <c r="F115" i="11" s="1"/>
  <c r="G114" i="11"/>
  <c r="E114" i="11"/>
  <c r="F114" i="11" s="1"/>
  <c r="G113" i="11"/>
  <c r="E113" i="11"/>
  <c r="F113" i="11" s="1"/>
  <c r="G112" i="11"/>
  <c r="E112" i="11"/>
  <c r="F112" i="11" s="1"/>
  <c r="G111" i="11"/>
  <c r="E111" i="11"/>
  <c r="F111" i="11" s="1"/>
  <c r="G110" i="11"/>
  <c r="E110" i="11"/>
  <c r="F110" i="11" s="1"/>
  <c r="G109" i="11"/>
  <c r="E109" i="11"/>
  <c r="F109" i="11" s="1"/>
  <c r="G108" i="11"/>
  <c r="E108" i="11"/>
  <c r="F108" i="11" s="1"/>
  <c r="G107" i="11"/>
  <c r="E107" i="11"/>
  <c r="F107" i="11" s="1"/>
  <c r="G106" i="11"/>
  <c r="E106" i="11"/>
  <c r="F106" i="11" s="1"/>
  <c r="G105" i="11"/>
  <c r="E105" i="11"/>
  <c r="F105" i="11" s="1"/>
  <c r="G104" i="11"/>
  <c r="E104" i="11"/>
  <c r="F104" i="11" s="1"/>
  <c r="G103" i="11"/>
  <c r="E103" i="11"/>
  <c r="F103" i="11" s="1"/>
  <c r="G102" i="11"/>
  <c r="E102" i="11"/>
  <c r="F102" i="11" s="1"/>
  <c r="G101" i="11"/>
  <c r="E101" i="11"/>
  <c r="F101" i="11" s="1"/>
  <c r="G99" i="11"/>
  <c r="E99" i="11"/>
  <c r="F99" i="11" s="1"/>
  <c r="G98" i="11"/>
  <c r="E98" i="11"/>
  <c r="F98" i="11" s="1"/>
  <c r="G97" i="11"/>
  <c r="E97" i="11"/>
  <c r="F97" i="11" s="1"/>
  <c r="G96" i="11"/>
  <c r="E96" i="11"/>
  <c r="F96" i="11" s="1"/>
  <c r="G95" i="11"/>
  <c r="E95" i="11"/>
  <c r="F95" i="11" s="1"/>
  <c r="G94" i="11"/>
  <c r="E94" i="11"/>
  <c r="F94" i="11" s="1"/>
  <c r="G93" i="11"/>
  <c r="E93" i="11"/>
  <c r="F93" i="11" s="1"/>
  <c r="G92" i="11"/>
  <c r="E92" i="11"/>
  <c r="F92" i="11" s="1"/>
  <c r="G91" i="11"/>
  <c r="E91" i="11"/>
  <c r="F91" i="11" s="1"/>
  <c r="G90" i="11"/>
  <c r="E90" i="11"/>
  <c r="F90" i="11" s="1"/>
  <c r="G89" i="11"/>
  <c r="E89" i="11"/>
  <c r="F89" i="11" s="1"/>
  <c r="G88" i="11"/>
  <c r="E88" i="11"/>
  <c r="F88" i="11" s="1"/>
  <c r="G87" i="11"/>
  <c r="E87" i="11"/>
  <c r="F87" i="11" s="1"/>
  <c r="G86" i="11"/>
  <c r="E86" i="11"/>
  <c r="F86" i="11" s="1"/>
  <c r="G85" i="11"/>
  <c r="E85" i="11"/>
  <c r="F85" i="11" s="1"/>
  <c r="G84" i="11"/>
  <c r="E84" i="11"/>
  <c r="F84" i="11" s="1"/>
  <c r="G83" i="11"/>
  <c r="E83" i="11"/>
  <c r="F83" i="11" s="1"/>
  <c r="G82" i="11"/>
  <c r="E82" i="11"/>
  <c r="F82" i="11" s="1"/>
  <c r="G81" i="11"/>
  <c r="E81" i="11"/>
  <c r="F81" i="11" s="1"/>
  <c r="G80" i="11"/>
  <c r="E80" i="11"/>
  <c r="F80" i="11" s="1"/>
  <c r="G78" i="11"/>
  <c r="E78" i="11"/>
  <c r="F78" i="11" s="1"/>
  <c r="G77" i="11"/>
  <c r="E77" i="11"/>
  <c r="F77" i="11" s="1"/>
  <c r="G76" i="11"/>
  <c r="E76" i="11"/>
  <c r="F76" i="11" s="1"/>
  <c r="G75" i="11"/>
  <c r="E75" i="11"/>
  <c r="F75" i="11" s="1"/>
  <c r="G74" i="11"/>
  <c r="E74" i="11"/>
  <c r="F74" i="11" s="1"/>
  <c r="G73" i="11"/>
  <c r="E73" i="11"/>
  <c r="F73" i="11" s="1"/>
  <c r="G72" i="11"/>
  <c r="E72" i="11"/>
  <c r="F72" i="11" s="1"/>
  <c r="G71" i="11"/>
  <c r="E71" i="11"/>
  <c r="F71" i="11" s="1"/>
  <c r="G70" i="11"/>
  <c r="E70" i="11"/>
  <c r="F70" i="11" s="1"/>
  <c r="G69" i="11"/>
  <c r="E69" i="11"/>
  <c r="F69" i="11" s="1"/>
  <c r="G68" i="11"/>
  <c r="E68" i="11"/>
  <c r="F68" i="11" s="1"/>
  <c r="G67" i="11"/>
  <c r="E67" i="11"/>
  <c r="F67" i="11" s="1"/>
  <c r="G66" i="11"/>
  <c r="E66" i="11"/>
  <c r="F66" i="11" s="1"/>
  <c r="G65" i="11"/>
  <c r="E65" i="11"/>
  <c r="F65" i="11" s="1"/>
  <c r="G64" i="11"/>
  <c r="E64" i="11"/>
  <c r="F64" i="11" s="1"/>
  <c r="G63" i="11"/>
  <c r="E63" i="11"/>
  <c r="F63" i="11" s="1"/>
  <c r="G62" i="11"/>
  <c r="E62" i="11"/>
  <c r="F62" i="11" s="1"/>
  <c r="G61" i="11"/>
  <c r="E61" i="11"/>
  <c r="F61" i="11" s="1"/>
  <c r="G60" i="11"/>
  <c r="E60" i="11"/>
  <c r="F60" i="11" s="1"/>
  <c r="G59" i="11"/>
  <c r="E59" i="11"/>
  <c r="F59" i="11" s="1"/>
  <c r="G58" i="11"/>
  <c r="E58" i="11"/>
  <c r="F58" i="11" s="1"/>
  <c r="G57" i="11"/>
  <c r="E57" i="11"/>
  <c r="F57" i="11" s="1"/>
  <c r="G56" i="11"/>
  <c r="E56" i="11"/>
  <c r="F56" i="11" s="1"/>
  <c r="G55" i="11"/>
  <c r="E55" i="11"/>
  <c r="F55" i="11" s="1"/>
  <c r="G54" i="11"/>
  <c r="E54" i="11"/>
  <c r="F54" i="11" s="1"/>
  <c r="G53" i="11"/>
  <c r="E53" i="11"/>
  <c r="F53" i="11" s="1"/>
  <c r="G52" i="11"/>
  <c r="E52" i="11"/>
  <c r="F52" i="11" s="1"/>
  <c r="G51" i="11"/>
  <c r="E51" i="11"/>
  <c r="F51" i="11" s="1"/>
  <c r="G50" i="11"/>
  <c r="E50" i="11"/>
  <c r="F50" i="11" s="1"/>
  <c r="G49" i="11"/>
  <c r="E49" i="11"/>
  <c r="F49" i="11" s="1"/>
  <c r="G48" i="11"/>
  <c r="E48" i="11"/>
  <c r="F48" i="11" s="1"/>
  <c r="G47" i="11"/>
  <c r="E47" i="11"/>
  <c r="F47" i="11" s="1"/>
  <c r="G46" i="11"/>
  <c r="E46" i="11"/>
  <c r="F46" i="11" s="1"/>
  <c r="G45" i="11"/>
  <c r="E45" i="11"/>
  <c r="F45" i="11" s="1"/>
  <c r="G44" i="11"/>
  <c r="E44" i="11"/>
  <c r="F44" i="11" s="1"/>
  <c r="G43" i="11"/>
  <c r="E43" i="11"/>
  <c r="F43" i="11" s="1"/>
  <c r="G42" i="11"/>
  <c r="E42" i="11"/>
  <c r="F42" i="11" s="1"/>
  <c r="G41" i="11"/>
  <c r="E41" i="11"/>
  <c r="F41" i="11" s="1"/>
  <c r="G40" i="11"/>
  <c r="E40" i="11"/>
  <c r="F40" i="11" s="1"/>
  <c r="G39" i="11"/>
  <c r="E39" i="11"/>
  <c r="F39" i="11" s="1"/>
  <c r="G38" i="11"/>
  <c r="E38" i="11"/>
  <c r="F38" i="11" s="1"/>
  <c r="G37" i="11"/>
  <c r="E37" i="11"/>
  <c r="F37" i="11" s="1"/>
  <c r="G36" i="11"/>
  <c r="E36" i="11"/>
  <c r="F36" i="11" s="1"/>
  <c r="G35" i="11"/>
  <c r="E35" i="11"/>
  <c r="F35" i="11" s="1"/>
  <c r="G34" i="11"/>
  <c r="E34" i="11"/>
  <c r="F34" i="11" s="1"/>
  <c r="G33" i="11"/>
  <c r="E33" i="11"/>
  <c r="F33" i="11" s="1"/>
  <c r="G32" i="11"/>
  <c r="E32" i="11"/>
  <c r="F32" i="11" s="1"/>
  <c r="G31" i="11"/>
  <c r="E31" i="11"/>
  <c r="F31" i="11" s="1"/>
  <c r="G30" i="11"/>
  <c r="E30" i="11"/>
  <c r="F30" i="11" s="1"/>
  <c r="G29" i="11"/>
  <c r="E29" i="11"/>
  <c r="F29" i="11" s="1"/>
  <c r="G28" i="11"/>
  <c r="E28" i="11"/>
  <c r="F28" i="11" s="1"/>
  <c r="G27" i="11"/>
  <c r="E27" i="11"/>
  <c r="F27" i="11" s="1"/>
  <c r="G26" i="11"/>
  <c r="E26" i="11"/>
  <c r="F26" i="11" s="1"/>
  <c r="G25" i="11"/>
  <c r="E25" i="11"/>
  <c r="F25" i="11" s="1"/>
  <c r="G24" i="11"/>
  <c r="E24" i="11"/>
  <c r="F24" i="11" s="1"/>
  <c r="G23" i="11"/>
  <c r="E23" i="11"/>
  <c r="F23" i="11" s="1"/>
  <c r="G22" i="11"/>
  <c r="E22" i="11"/>
  <c r="F22" i="11" s="1"/>
  <c r="G21" i="11"/>
  <c r="E21" i="11"/>
  <c r="F21" i="11" s="1"/>
  <c r="G20" i="11"/>
  <c r="E20" i="11"/>
  <c r="F20" i="11" s="1"/>
  <c r="G19" i="11"/>
  <c r="E19" i="11"/>
  <c r="F19" i="11" s="1"/>
  <c r="G16" i="11"/>
  <c r="E16" i="11"/>
  <c r="F16" i="11" s="1"/>
  <c r="G15" i="11"/>
  <c r="E15" i="11"/>
  <c r="F15" i="11" s="1"/>
  <c r="G14" i="11"/>
  <c r="E14" i="11"/>
  <c r="F14" i="11" s="1"/>
  <c r="G13" i="11"/>
  <c r="E13" i="11"/>
  <c r="F13" i="11" s="1"/>
  <c r="G12" i="11"/>
  <c r="E12" i="11"/>
  <c r="F12" i="11" s="1"/>
  <c r="G11" i="11"/>
  <c r="E11" i="11"/>
  <c r="F11" i="11" s="1"/>
  <c r="G10" i="11"/>
  <c r="E10" i="11"/>
  <c r="F10" i="11" s="1"/>
  <c r="G9" i="11"/>
  <c r="E9" i="11"/>
  <c r="F9" i="11" s="1"/>
  <c r="G8" i="11"/>
  <c r="E8" i="11"/>
  <c r="F8" i="11" s="1"/>
  <c r="G7" i="11"/>
  <c r="E7" i="11"/>
  <c r="F7" i="11" s="1"/>
  <c r="G6" i="11"/>
  <c r="E6" i="11"/>
  <c r="F6" i="11" s="1"/>
  <c r="G5" i="11"/>
  <c r="E5" i="11"/>
  <c r="F5" i="11" s="1"/>
  <c r="G4" i="11"/>
  <c r="E4" i="11"/>
  <c r="F4" i="11" s="1"/>
  <c r="G404" i="11" l="1"/>
  <c r="E404" i="11"/>
  <c r="F404" i="11"/>
</calcChain>
</file>

<file path=xl/comments1.xml><?xml version="1.0" encoding="utf-8"?>
<comments xmlns="http://schemas.openxmlformats.org/spreadsheetml/2006/main">
  <authors>
    <author>Author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<sst xmlns="http://schemas.openxmlformats.org/spreadsheetml/2006/main" count="2715" uniqueCount="656">
  <si>
    <t>NC</t>
  </si>
  <si>
    <t>VPP</t>
  </si>
  <si>
    <t>VREF0</t>
  </si>
  <si>
    <t>VDD</t>
  </si>
  <si>
    <t>VDDI0</t>
  </si>
  <si>
    <t>VDDI1</t>
  </si>
  <si>
    <t>VDDI3</t>
  </si>
  <si>
    <t>VDDI4</t>
  </si>
  <si>
    <t>VDDI5</t>
  </si>
  <si>
    <t>VDDI6</t>
  </si>
  <si>
    <t>VSS</t>
  </si>
  <si>
    <t>Y11</t>
  </si>
  <si>
    <t>W12</t>
  </si>
  <si>
    <t>V11</t>
  </si>
  <si>
    <t>U11</t>
  </si>
  <si>
    <t>Y12</t>
  </si>
  <si>
    <t>Y13</t>
  </si>
  <si>
    <t>V12</t>
  </si>
  <si>
    <t>U12</t>
  </si>
  <si>
    <t>W13</t>
  </si>
  <si>
    <t>W14</t>
  </si>
  <si>
    <t>U13</t>
  </si>
  <si>
    <t>T13</t>
  </si>
  <si>
    <t>R13</t>
  </si>
  <si>
    <t>R12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</si>
  <si>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</si>
  <si>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</si>
  <si>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</si>
  <si>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</si>
  <si>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</si>
  <si>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</si>
  <si>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</si>
  <si>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</si>
  <si>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</si>
  <si>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A1</t>
  </si>
  <si>
    <t>I/O</t>
  </si>
  <si>
    <t>Libero Defined* DNC</t>
  </si>
  <si>
    <t>A10</t>
  </si>
  <si>
    <t>A11</t>
  </si>
  <si>
    <t>A12</t>
  </si>
  <si>
    <t>A13</t>
  </si>
  <si>
    <t>A14</t>
  </si>
  <si>
    <t>A15</t>
  </si>
  <si>
    <t>A16</t>
  </si>
  <si>
    <t>A17</t>
  </si>
  <si>
    <t>DNC</t>
  </si>
  <si>
    <t>A18</t>
  </si>
  <si>
    <t>A19</t>
  </si>
  <si>
    <t>A2</t>
  </si>
  <si>
    <t>A20</t>
  </si>
  <si>
    <t>A3</t>
  </si>
  <si>
    <t>A4</t>
  </si>
  <si>
    <t>A5</t>
  </si>
  <si>
    <t>A6</t>
  </si>
  <si>
    <t>A7</t>
  </si>
  <si>
    <t>A8</t>
  </si>
  <si>
    <t>A9</t>
  </si>
  <si>
    <t>B1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</si>
  <si>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</si>
  <si>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</si>
  <si>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</si>
  <si>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</si>
  <si>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</si>
  <si>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</si>
  <si>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</si>
  <si>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</si>
  <si>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</si>
  <si>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</si>
  <si>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</t>
  </si>
  <si>
    <t>MDDR_IMP_CALIB</t>
  </si>
  <si>
    <t>B20</t>
  </si>
  <si>
    <t>Must connect to VDDI1**</t>
  </si>
  <si>
    <t>B3</t>
  </si>
  <si>
    <t>B4</t>
  </si>
  <si>
    <t>B5</t>
  </si>
  <si>
    <t>B6</t>
  </si>
  <si>
    <t>B7</t>
  </si>
  <si>
    <t>B8</t>
  </si>
  <si>
    <t>B9</t>
  </si>
  <si>
    <t>C1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</si>
  <si>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</si>
  <si>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</si>
  <si>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</si>
  <si>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</si>
  <si>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</si>
  <si>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</si>
  <si>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</si>
  <si>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</si>
  <si>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</si>
  <si>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</si>
  <si>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</t>
  </si>
  <si>
    <t>C20</t>
  </si>
  <si>
    <t>C3</t>
  </si>
  <si>
    <t>C4</t>
  </si>
  <si>
    <t>C5</t>
  </si>
  <si>
    <t>C6</t>
  </si>
  <si>
    <t>C7</t>
  </si>
  <si>
    <t>C8</t>
  </si>
  <si>
    <t>C9</t>
  </si>
  <si>
    <t>D1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</si>
  <si>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</si>
  <si>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</si>
  <si>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</si>
  <si>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</si>
  <si>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</si>
  <si>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</si>
  <si>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</si>
  <si>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</si>
  <si>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</si>
  <si>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</si>
  <si>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FLASH_GOLDEN_N</t>
  </si>
  <si>
    <t>I</t>
  </si>
  <si>
    <t>D2</t>
  </si>
  <si>
    <t>D20</t>
  </si>
  <si>
    <t>D3</t>
  </si>
  <si>
    <t>D4</t>
  </si>
  <si>
    <t>D5</t>
  </si>
  <si>
    <t>D6</t>
  </si>
  <si>
    <t>D7</t>
  </si>
  <si>
    <t>D8</t>
  </si>
  <si>
    <t>D9</t>
  </si>
  <si>
    <t>E1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</si>
  <si>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</si>
  <si>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</si>
  <si>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</si>
  <si>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</si>
  <si>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</si>
  <si>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</si>
  <si>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</si>
  <si>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</si>
  <si>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</si>
  <si>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</si>
  <si>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</t>
  </si>
  <si>
    <t>E20</t>
  </si>
  <si>
    <t>E3</t>
  </si>
  <si>
    <t>E4</t>
  </si>
  <si>
    <t>E5</t>
  </si>
  <si>
    <t>E6</t>
  </si>
  <si>
    <t>E7</t>
  </si>
  <si>
    <t>E8</t>
  </si>
  <si>
    <t>E9</t>
  </si>
  <si>
    <t>F1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</si>
  <si>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</si>
  <si>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</si>
  <si>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</si>
  <si>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</si>
  <si>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</si>
  <si>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</si>
  <si>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</si>
  <si>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</si>
  <si>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</si>
  <si>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</si>
  <si>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</t>
  </si>
  <si>
    <t>F20</t>
  </si>
  <si>
    <t>F3</t>
  </si>
  <si>
    <t>F4</t>
  </si>
  <si>
    <t>F5</t>
  </si>
  <si>
    <t>F6</t>
  </si>
  <si>
    <t>F7</t>
  </si>
  <si>
    <t>F8</t>
  </si>
  <si>
    <t>F9</t>
  </si>
  <si>
    <t>G1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</si>
  <si>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</si>
  <si>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</si>
  <si>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</si>
  <si>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</si>
  <si>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</si>
  <si>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</si>
  <si>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</si>
  <si>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</si>
  <si>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</si>
  <si>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</si>
  <si>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</t>
  </si>
  <si>
    <t>G20</t>
  </si>
  <si>
    <t>G3</t>
  </si>
  <si>
    <t>G4</t>
  </si>
  <si>
    <t>G5</t>
  </si>
  <si>
    <t>G6</t>
  </si>
  <si>
    <t>G7</t>
  </si>
  <si>
    <t>G8</t>
  </si>
  <si>
    <t>G9</t>
  </si>
  <si>
    <t>H1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</si>
  <si>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</si>
  <si>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</si>
  <si>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</si>
  <si>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</si>
  <si>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</si>
  <si>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</si>
  <si>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</si>
  <si>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</si>
  <si>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</si>
  <si>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</si>
  <si>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</t>
  </si>
  <si>
    <t>H20</t>
  </si>
  <si>
    <t>H3</t>
  </si>
  <si>
    <t>H4</t>
  </si>
  <si>
    <t>H5</t>
  </si>
  <si>
    <t>H6</t>
  </si>
  <si>
    <t>H7</t>
  </si>
  <si>
    <t>H8</t>
  </si>
  <si>
    <t>H9</t>
  </si>
  <si>
    <t>J1</t>
  </si>
  <si>
    <t>J10</t>
  </si>
  <si>
    <t>J11</t>
  </si>
  <si>
    <t>J12</t>
  </si>
  <si>
    <t>J13</t>
  </si>
  <si>
    <t>J14</t>
  </si>
  <si>
    <t>Must Connect to VPP</t>
  </si>
  <si>
    <t>J15</t>
  </si>
  <si>
    <t>J16</t>
  </si>
  <si>
    <t>J17</t>
  </si>
  <si>
    <t>J18</t>
  </si>
  <si>
    <t>J19</t>
  </si>
  <si>
    <t>J2</t>
  </si>
  <si>
    <t>J20</t>
  </si>
  <si>
    <t>J3</t>
  </si>
  <si>
    <t>J4</t>
  </si>
  <si>
    <t>J5</t>
  </si>
  <si>
    <t>J6</t>
  </si>
  <si>
    <t>J7</t>
  </si>
  <si>
    <t>J8</t>
  </si>
  <si>
    <t>J9</t>
  </si>
  <si>
    <t>K1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</si>
  <si>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</si>
  <si>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</si>
  <si>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</si>
  <si>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</si>
  <si>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</si>
  <si>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</si>
  <si>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</si>
  <si>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</si>
  <si>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</si>
  <si>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</si>
  <si>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</t>
  </si>
  <si>
    <t>K20</t>
  </si>
  <si>
    <t>K3</t>
  </si>
  <si>
    <t>K4</t>
  </si>
  <si>
    <t>K5</t>
  </si>
  <si>
    <t>K6</t>
  </si>
  <si>
    <t>K7</t>
  </si>
  <si>
    <t>K8</t>
  </si>
  <si>
    <t>K9</t>
  </si>
  <si>
    <t>L1</t>
  </si>
  <si>
    <t>L10</t>
  </si>
  <si>
    <t>L11</t>
  </si>
  <si>
    <t>L12</t>
  </si>
  <si>
    <t>L13</t>
  </si>
  <si>
    <t>L14</t>
  </si>
  <si>
    <t>VPPNVM</t>
  </si>
  <si>
    <t>L15</t>
  </si>
  <si>
    <t>L16</t>
  </si>
  <si>
    <t>L17</t>
  </si>
  <si>
    <t>L18</t>
  </si>
  <si>
    <t>SC_SPI_SDI</t>
  </si>
  <si>
    <t>L19</t>
  </si>
  <si>
    <t>L2</t>
  </si>
  <si>
    <t>L20</t>
  </si>
  <si>
    <t>L3</t>
  </si>
  <si>
    <t>L4</t>
  </si>
  <si>
    <t>L5</t>
  </si>
  <si>
    <t>L6</t>
  </si>
  <si>
    <t>L7</t>
  </si>
  <si>
    <t>L8</t>
  </si>
  <si>
    <t>L9</t>
  </si>
  <si>
    <t>M1</t>
  </si>
  <si>
    <t>M10</t>
  </si>
  <si>
    <t>M11</t>
  </si>
  <si>
    <t>M12</t>
  </si>
  <si>
    <t>M13</t>
  </si>
  <si>
    <t>M14</t>
  </si>
  <si>
    <t>VSSNVM</t>
  </si>
  <si>
    <t>M15</t>
  </si>
  <si>
    <t>M16</t>
  </si>
  <si>
    <t>M17</t>
  </si>
  <si>
    <t>M18</t>
  </si>
  <si>
    <t>SC_SPI_CLK</t>
  </si>
  <si>
    <t>M19</t>
  </si>
  <si>
    <t>M2</t>
  </si>
  <si>
    <t>M20</t>
  </si>
  <si>
    <t>M3</t>
  </si>
  <si>
    <t>M4</t>
  </si>
  <si>
    <t>M5</t>
  </si>
  <si>
    <t>M6</t>
  </si>
  <si>
    <t>M7</t>
  </si>
  <si>
    <t>M8</t>
  </si>
  <si>
    <t>M9</t>
  </si>
  <si>
    <t>N1</t>
  </si>
  <si>
    <t>N10</t>
  </si>
  <si>
    <t>N11</t>
  </si>
  <si>
    <t>N12</t>
  </si>
  <si>
    <t>N13</t>
  </si>
  <si>
    <t>N14</t>
  </si>
  <si>
    <t>N15</t>
  </si>
  <si>
    <t>N16</t>
  </si>
  <si>
    <t>N17</t>
  </si>
  <si>
    <t>SC_SPI_SDO</t>
  </si>
  <si>
    <t>N18</t>
  </si>
  <si>
    <t>N19</t>
  </si>
  <si>
    <t>N2</t>
  </si>
  <si>
    <t>N20</t>
  </si>
  <si>
    <t>N3</t>
  </si>
  <si>
    <t>N4</t>
  </si>
  <si>
    <t>N5</t>
  </si>
  <si>
    <t>N6</t>
  </si>
  <si>
    <t>N7</t>
  </si>
  <si>
    <t>N8</t>
  </si>
  <si>
    <t>N9</t>
  </si>
  <si>
    <t>P1</t>
  </si>
  <si>
    <t>P10</t>
  </si>
  <si>
    <t>P11</t>
  </si>
  <si>
    <t>P12</t>
  </si>
  <si>
    <t>P13</t>
  </si>
  <si>
    <t>P14</t>
  </si>
  <si>
    <t>P15</t>
  </si>
  <si>
    <t>P16</t>
  </si>
  <si>
    <t>P17</t>
  </si>
  <si>
    <t>SC_SPI_SS</t>
  </si>
  <si>
    <t>P18</t>
  </si>
  <si>
    <t>P19</t>
  </si>
  <si>
    <t>P2</t>
  </si>
  <si>
    <t>P20</t>
  </si>
  <si>
    <t>P3</t>
  </si>
  <si>
    <t>P4</t>
  </si>
  <si>
    <t>P5</t>
  </si>
  <si>
    <t>P6</t>
  </si>
  <si>
    <t>P7</t>
  </si>
  <si>
    <t>P8</t>
  </si>
  <si>
    <t>P9</t>
  </si>
  <si>
    <t>R1</t>
  </si>
  <si>
    <t>R10</t>
  </si>
  <si>
    <t>R11</t>
  </si>
  <si>
    <t>R14</t>
  </si>
  <si>
    <t>R15</t>
  </si>
  <si>
    <t>R16</t>
  </si>
  <si>
    <t>R17</t>
  </si>
  <si>
    <t>R18</t>
  </si>
  <si>
    <t>R19</t>
  </si>
  <si>
    <t>R2</t>
  </si>
  <si>
    <t>R20</t>
  </si>
  <si>
    <t>R3</t>
  </si>
  <si>
    <t>R4</t>
  </si>
  <si>
    <t>R5</t>
  </si>
  <si>
    <t>R6</t>
  </si>
  <si>
    <t>R7</t>
  </si>
  <si>
    <t>R8</t>
  </si>
  <si>
    <t>R9</t>
  </si>
  <si>
    <t>T1</t>
  </si>
  <si>
    <t>T10</t>
  </si>
  <si>
    <t>T11</t>
  </si>
  <si>
    <t>T12</t>
  </si>
  <si>
    <t>T14</t>
  </si>
  <si>
    <t>T15</t>
  </si>
  <si>
    <t>T16</t>
  </si>
  <si>
    <t>T17</t>
  </si>
  <si>
    <t>T18</t>
  </si>
  <si>
    <t>T19</t>
  </si>
  <si>
    <t>T2</t>
  </si>
  <si>
    <t>T20</t>
  </si>
  <si>
    <t>T3</t>
  </si>
  <si>
    <t>T4</t>
  </si>
  <si>
    <t>T5</t>
  </si>
  <si>
    <t>T6</t>
  </si>
  <si>
    <t>T7</t>
  </si>
  <si>
    <t>T8</t>
  </si>
  <si>
    <t>T9</t>
  </si>
  <si>
    <t>U1</t>
  </si>
  <si>
    <t>U10</t>
  </si>
  <si>
    <t>U14</t>
  </si>
  <si>
    <t>U15</t>
  </si>
  <si>
    <t>U16</t>
  </si>
  <si>
    <t>JTAGSEL</t>
  </si>
  <si>
    <t>U17</t>
  </si>
  <si>
    <t>DEVRST_N</t>
  </si>
  <si>
    <t>U18</t>
  </si>
  <si>
    <t>U19</t>
  </si>
  <si>
    <t>U2</t>
  </si>
  <si>
    <t>U20</t>
  </si>
  <si>
    <t>U3</t>
  </si>
  <si>
    <t>U4</t>
  </si>
  <si>
    <t>U5</t>
  </si>
  <si>
    <t>U6</t>
  </si>
  <si>
    <t>U7</t>
  </si>
  <si>
    <t>U8</t>
  </si>
  <si>
    <t>U9</t>
  </si>
  <si>
    <t>V1</t>
  </si>
  <si>
    <t>V10</t>
  </si>
  <si>
    <t>V13</t>
  </si>
  <si>
    <t>V14</t>
  </si>
  <si>
    <t>V15</t>
  </si>
  <si>
    <t>V16</t>
  </si>
  <si>
    <t>JTAG_TDI/M3_TDI</t>
  </si>
  <si>
    <t>V17</t>
  </si>
  <si>
    <t>JTAG_TMS/M3_TMS/M3_SWDIO</t>
  </si>
  <si>
    <t>V18</t>
  </si>
  <si>
    <t>V19</t>
  </si>
  <si>
    <t>V2</t>
  </si>
  <si>
    <t>V20</t>
  </si>
  <si>
    <t>V3</t>
  </si>
  <si>
    <t>V4</t>
  </si>
  <si>
    <t>V5</t>
  </si>
  <si>
    <t>V6</t>
  </si>
  <si>
    <t>V7</t>
  </si>
  <si>
    <t>V8</t>
  </si>
  <si>
    <t>V9</t>
  </si>
  <si>
    <t>W1</t>
  </si>
  <si>
    <t>W10</t>
  </si>
  <si>
    <t>W11</t>
  </si>
  <si>
    <t>W15</t>
  </si>
  <si>
    <t>W16</t>
  </si>
  <si>
    <t>W17</t>
  </si>
  <si>
    <t>W18</t>
  </si>
  <si>
    <t>W19</t>
  </si>
  <si>
    <t>JTAG_TCK/M3_TCK</t>
  </si>
  <si>
    <r>
      <t>Connect to either VDDI4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</si>
  <si>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W2</t>
  </si>
  <si>
    <t>W20</t>
  </si>
  <si>
    <t>JTAG_TRSTB/M3_TRSTB</t>
  </si>
  <si>
    <t>Pull down to VSS through 1K ohm resistor</t>
  </si>
  <si>
    <t>W3</t>
  </si>
  <si>
    <t>W4</t>
  </si>
  <si>
    <t>W5</t>
  </si>
  <si>
    <t>W6</t>
  </si>
  <si>
    <t>W7</t>
  </si>
  <si>
    <t>W8</t>
  </si>
  <si>
    <t>W9</t>
  </si>
  <si>
    <t>Y1</t>
  </si>
  <si>
    <t>Y10</t>
  </si>
  <si>
    <t>Y14</t>
  </si>
  <si>
    <t>Y15</t>
  </si>
  <si>
    <t>Y16</t>
  </si>
  <si>
    <t>Y17</t>
  </si>
  <si>
    <t>Y18</t>
  </si>
  <si>
    <t>Y19</t>
  </si>
  <si>
    <t>Y2</t>
  </si>
  <si>
    <t>Y20</t>
  </si>
  <si>
    <t>JTAG_TDO/M3_TDO/M3_SWO</t>
  </si>
  <si>
    <t>Y3</t>
  </si>
  <si>
    <t>Y4</t>
  </si>
  <si>
    <t>Y5</t>
  </si>
  <si>
    <t>Y6</t>
  </si>
  <si>
    <t>Y7</t>
  </si>
  <si>
    <t>Y8</t>
  </si>
  <si>
    <t>Y9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</si>
  <si>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</si>
  <si>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</si>
  <si>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</si>
  <si>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</si>
  <si>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Pull-up to VDDI1 through 10K ohm resistor</t>
  </si>
  <si>
    <t>Must connect directly to 3.3V or 2.5V</t>
  </si>
  <si>
    <t>DNC or VSS</t>
  </si>
  <si>
    <t>Description of Change</t>
  </si>
  <si>
    <t>Effective Date</t>
  </si>
  <si>
    <t>Pull-up to VDDI4 through 1K ohm resistor</t>
  </si>
  <si>
    <t>* Libero configures unused User IO (MSIO, MSIOD, DDRIO) as :                                                                                             Input Buffer Disabled    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</si>
  <si>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</si>
  <si>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Nominal 50K ohm internal weak pull-up to VPP. If unused, it can be left floating (DNC). The pin should not be grounded (VSS)</t>
  </si>
  <si>
    <t>XTLOSC_MAIN_XTAL</t>
  </si>
  <si>
    <t>XTLOSC_MAIN_EXTAL</t>
  </si>
  <si>
    <t xml:space="preserve">Initial release
</t>
  </si>
  <si>
    <t>MSIO52PB6</t>
  </si>
  <si>
    <t>MSIO52NB6</t>
  </si>
  <si>
    <t>MSIO54PB6</t>
  </si>
  <si>
    <t>MSIO55PB6</t>
  </si>
  <si>
    <t>MSIO55NB6</t>
  </si>
  <si>
    <t>MSIO54NB6</t>
  </si>
  <si>
    <t>MSIO53NB6</t>
  </si>
  <si>
    <t>MSIO64NB6</t>
  </si>
  <si>
    <t>MSIO58PB6</t>
  </si>
  <si>
    <t>MSIO58NB6</t>
  </si>
  <si>
    <t>MSIO62NB6</t>
  </si>
  <si>
    <t>MSIO53PB6</t>
  </si>
  <si>
    <t>MSIO59NB6</t>
  </si>
  <si>
    <t>MSIO63NB6</t>
  </si>
  <si>
    <t>MSIO62PB6</t>
  </si>
  <si>
    <t>MSIO59PB6</t>
  </si>
  <si>
    <t>MSIOD67PB5</t>
  </si>
  <si>
    <t>VDDI2</t>
  </si>
  <si>
    <t>MSIOD67NB5</t>
  </si>
  <si>
    <t>MSIO65NB6</t>
  </si>
  <si>
    <t>MSIO65PB6</t>
  </si>
  <si>
    <t>MSIO66NB6</t>
  </si>
  <si>
    <t>MSIOD69NB5</t>
  </si>
  <si>
    <t>MSIOD68PB5</t>
  </si>
  <si>
    <t>MSIOD68NB5</t>
  </si>
  <si>
    <t>MSIOD70NB5</t>
  </si>
  <si>
    <t>MSIO66PB6</t>
  </si>
  <si>
    <t>MSIOD75NB5</t>
  </si>
  <si>
    <t>MSIOD72PB5</t>
  </si>
  <si>
    <t>MSIOD72NB5</t>
  </si>
  <si>
    <t>MSIOD71PB5</t>
  </si>
  <si>
    <t>MSIOD71NB5</t>
  </si>
  <si>
    <t>MSIOD75PB5</t>
  </si>
  <si>
    <t>MSIOD77NB5</t>
  </si>
  <si>
    <t>MSIOD74PB5</t>
  </si>
  <si>
    <t>MSIOD74NB5</t>
  </si>
  <si>
    <t>MSIOD73PB5</t>
  </si>
  <si>
    <t>MSIOD73NB5</t>
  </si>
  <si>
    <t>MSIOD78PB5</t>
  </si>
  <si>
    <t>MSIOD78NB5</t>
  </si>
  <si>
    <t>MSIOD77PB5</t>
  </si>
  <si>
    <t>MSIOD79NB5</t>
  </si>
  <si>
    <t>MSIOD76NB5</t>
  </si>
  <si>
    <t>MSIOD76PB5</t>
  </si>
  <si>
    <t>MSIOD80PB5</t>
  </si>
  <si>
    <t>MSIO4NB2/USB_DATA3_B</t>
  </si>
  <si>
    <t>MSIOD80NB5</t>
  </si>
  <si>
    <t>MSIOD79PB5</t>
  </si>
  <si>
    <t>MSIO6PB2/USB_DATA6_B</t>
  </si>
  <si>
    <t>MSIO6NB2</t>
  </si>
  <si>
    <t>MSIO4PB2/USB_DATA2_B</t>
  </si>
  <si>
    <t>MSIO97NB4</t>
  </si>
  <si>
    <t>MSIO97PB4</t>
  </si>
  <si>
    <t>MSIO7PB2</t>
  </si>
  <si>
    <t>MSIO5PB2/USB_DATA4_B</t>
  </si>
  <si>
    <t>MSIO5NB2/USB_DATA5_B</t>
  </si>
  <si>
    <t>MSIO3NB2/USB_DATA1_B</t>
  </si>
  <si>
    <t>MSIO93NB4</t>
  </si>
  <si>
    <t>MSIO101PB4</t>
  </si>
  <si>
    <t>MSIO101NB4</t>
  </si>
  <si>
    <t>MSIO2PB2/USB_STP_B</t>
  </si>
  <si>
    <t>MSIO2NB2/USB_NXT_B</t>
  </si>
  <si>
    <t>MSIO3PB2/USB_DATA0_B</t>
  </si>
  <si>
    <t>MSIO88NB4</t>
  </si>
  <si>
    <t>MSIO93PB4</t>
  </si>
  <si>
    <t>MSIO100NB4</t>
  </si>
  <si>
    <t>MSIO1PB2/USB_XCLK_B</t>
  </si>
  <si>
    <t>MSIO1NB2/USB_DIR_B</t>
  </si>
  <si>
    <t>MSIO88PB4</t>
  </si>
  <si>
    <t>MSIO100PB4</t>
  </si>
  <si>
    <t>MSIO0NB2/USB_DATA7_B</t>
  </si>
  <si>
    <t>MSIO0PB2</t>
  </si>
  <si>
    <t>MSIO82NB4/PROBE_B</t>
  </si>
  <si>
    <t>MSIO89PB4</t>
  </si>
  <si>
    <t>MSIO89NB4</t>
  </si>
  <si>
    <t>MSIO108PB4</t>
  </si>
  <si>
    <t>XTLOSC_AUX_XTAL</t>
  </si>
  <si>
    <t>MSIO81PB4</t>
  </si>
  <si>
    <t>MSIO82PB4/PROBE_A</t>
  </si>
  <si>
    <t>MSIO84NB4</t>
  </si>
  <si>
    <t>MSIO105PB4</t>
  </si>
  <si>
    <t>MSIO105NB4</t>
  </si>
  <si>
    <t>XTLOSC_AUX_EXTAL</t>
  </si>
  <si>
    <t>DDRIO38NB0/MDDR_DQ9</t>
  </si>
  <si>
    <t>DDRIO33PB0/MDDR_DQ14</t>
  </si>
  <si>
    <t>DDRIO26PB0/MDDR_ADDR1</t>
  </si>
  <si>
    <t>DDRIO26NB0/MDDR_ADDR2</t>
  </si>
  <si>
    <t>DDRIO24NB0/MDDR_ADDR6</t>
  </si>
  <si>
    <t>DDRIO22PB0/MDDR_ADDR8</t>
  </si>
  <si>
    <t>DDRIO19PB0/MDDR_ADDR14</t>
  </si>
  <si>
    <t>DDRIO43PB0/MDDR_DQ2</t>
  </si>
  <si>
    <t>DDRIO43NB0/MDDR_DQ3</t>
  </si>
  <si>
    <t>DDRIO40PB0/MDDR_DQ5</t>
  </si>
  <si>
    <t>DDRIO38PB0/MDDR_DQ8</t>
  </si>
  <si>
    <t>DDRIO33NB0/MDDR_DQ15</t>
  </si>
  <si>
    <t>DDRIO29NB0/MDDR_CLK_N</t>
  </si>
  <si>
    <t>DDRIO29PB0/MDDR_CLK</t>
  </si>
  <si>
    <t>DDRIO24PB0/MDDR_ADDR5</t>
  </si>
  <si>
    <t>DDRIO23PB0/MDDR_ODT</t>
  </si>
  <si>
    <t>DDRIO22NB0/MDDR_ADDR9</t>
  </si>
  <si>
    <t>DDRIO19NB0/MDDR_ADDR15</t>
  </si>
  <si>
    <t>DDRIO48PB0/MDDR_DQS_ECC</t>
  </si>
  <si>
    <t>DDRIO48NB0/MDDR_DQS_ECC_N</t>
  </si>
  <si>
    <t>DDRIO41PB0/MDDR_DM_RDQS0</t>
  </si>
  <si>
    <t>DDRIO41NB0/MDDR_DQ4</t>
  </si>
  <si>
    <t>DDRIO40NB0/MDDR_DQ6</t>
  </si>
  <si>
    <t>DDRIO36NB0/MDDR_DQS1_N</t>
  </si>
  <si>
    <t>DDRIO37NB0/MDDR_DQ11</t>
  </si>
  <si>
    <t>DDRIO31NB0/MDDR_CS_N</t>
  </si>
  <si>
    <t>DDRIO31PB0/MDDR_CKE</t>
  </si>
  <si>
    <t>DDRIO25PB0/MDDR_ADDR3</t>
  </si>
  <si>
    <t>DDRIO25NB0/MDDR_ADDR4</t>
  </si>
  <si>
    <t>DDRIO23NB0/MDDR_ADDR7</t>
  </si>
  <si>
    <t>DDRIO20NB0/MDDR_ADDR13</t>
  </si>
  <si>
    <t>DDRIO50PB0/MDDR_TMATCH_ECC_OUT</t>
  </si>
  <si>
    <t>DDRIO47NB0/MDDR_DM_RDQS_ECC</t>
  </si>
  <si>
    <t>DDRIO42PB0/MDDR_DQS0</t>
  </si>
  <si>
    <t>DDRIO42NB0/MDDR_DQS0_N</t>
  </si>
  <si>
    <t>DDRIO36PB0/MDDR_DQS1</t>
  </si>
  <si>
    <t>DDRIO34PB0/MDDR_DQ12</t>
  </si>
  <si>
    <t>DDRIO32PB0/MDDR_RAS_N</t>
  </si>
  <si>
    <t>DDRIO27PB0/MDDR_BA2</t>
  </si>
  <si>
    <t>DDRIO27NB0/MDDR_ADDR0</t>
  </si>
  <si>
    <t>DDRIO21PB0/MDDR_ADDR10</t>
  </si>
  <si>
    <t>DDRIO20PB0/MDDR_ADDR12</t>
  </si>
  <si>
    <t>DDRIO47PB0/MDDR_TMATCH_ECC_IN</t>
  </si>
  <si>
    <t>DDRIO45NB0</t>
  </si>
  <si>
    <t>DDRIO39PB0/MDDR_DQ7</t>
  </si>
  <si>
    <t>DDRIO39NB0/MDDR_TMATCH_0_OUT</t>
  </si>
  <si>
    <t>DDRIO37PB0/MDDR_DQ10</t>
  </si>
  <si>
    <t>DDRIO34NB0/MDDR_DQ13</t>
  </si>
  <si>
    <t>DDRIO32NB0/MDDR_WE_N</t>
  </si>
  <si>
    <t>DDRIO30NB0/MDDR_CAS_N</t>
  </si>
  <si>
    <t>DDRIO28PB0/MDDR_BA0</t>
  </si>
  <si>
    <t>DDRIO21NB0/MDDR_ADDR11</t>
  </si>
  <si>
    <t>DDRIO44PB0/MDDR_DQ0</t>
  </si>
  <si>
    <t>DDRIO35PB0/MDDR_TMATCH_0_IN</t>
  </si>
  <si>
    <t>DDRIO30PB0/MDDR_RESET_N</t>
  </si>
  <si>
    <t>DDRIO28NB0/MDDR_BA1</t>
  </si>
  <si>
    <t>DDRIO44NB0/MDDR_DQ1</t>
  </si>
  <si>
    <t>DDRIO35NB0/MDDR_DM_RDQS1</t>
  </si>
  <si>
    <t>DDRIO46PB0/MDDR_DQ_ECC1</t>
  </si>
  <si>
    <t>DDRIO46NB0/MDDR_DQ_ECC0</t>
  </si>
  <si>
    <t>Must connect to VDDI2**</t>
  </si>
  <si>
    <t>Must connect to VDD</t>
  </si>
  <si>
    <t xml:space="preserve">Must connect to VDD </t>
  </si>
  <si>
    <t>M2S005(S)-VF400 Pin Name</t>
  </si>
  <si>
    <t>CCC_NE0_NE1_MSS_MDDR_PLL_VSSA</t>
  </si>
  <si>
    <t>CCC_NE0_NE1_MSS_MDDR_PLL_VDDA</t>
  </si>
  <si>
    <t>***Pull up to VPP through 10 KOhm resistor. Nominal 22K ohm internal pull-up</t>
  </si>
  <si>
    <t>*** DEVRST_N is a dedicated Input and is powered by VPP. It is a Schmitt trigger input.</t>
  </si>
  <si>
    <t>MSIO13NB2/SPI_0_SS0/GPIO_7_A/USB_NXT_A</t>
  </si>
  <si>
    <t>MSIO13PB2/SPI_0_SDO/GPIO_6_A/USB_STP_A</t>
  </si>
  <si>
    <t>MSIO8NB2/CAN_TX_EN_N/GPIO_4_A/USB_DATA2_A</t>
  </si>
  <si>
    <t>MSIO12NB2/SPI_0_SDI/GPIO_5_A/USB_DIR_A</t>
  </si>
  <si>
    <t>MSIO8PB2/CAN_RX/GPIO_3_A/USB_DATA1_A</t>
  </si>
  <si>
    <t>MSIO12PB2/SPI_0_CLK/USB_XCLK_A</t>
  </si>
  <si>
    <t>MSIO7NB2/CAN_TX/GPIO_2_A/USB_DATA0_A</t>
  </si>
  <si>
    <t>MSIO18NB1/I2C_0_SCL/GPIO_31_B/USB_DATA1_C</t>
  </si>
  <si>
    <t>MSIO18PB1/I2C_0_SDA/GPIO_30_B/USB_DATA0_C</t>
  </si>
  <si>
    <t>MSIO17NB1/MMUART_0_CLK/GPIO_29_B/USB_NXT_C</t>
  </si>
  <si>
    <t>MSIO17PB1/MMUART_0_RXD/GPIO_28_B/USB_STP_C</t>
  </si>
  <si>
    <t>MSIO15NB1/MMUART_1_RXD/GPIO_26_B/USB_DATA3_C</t>
  </si>
  <si>
    <t>MSIO14NB1/MMUART_1_TXD/GPIO_24_B/USB_DATA2_C</t>
  </si>
  <si>
    <t>MSIO108NB4</t>
  </si>
  <si>
    <t>V15-MSIO08NB4 renamed to MSIO108NB4</t>
  </si>
  <si>
    <t>DDRIO49PB0/GB0</t>
  </si>
  <si>
    <t>MSIO64PB6/GB1</t>
  </si>
  <si>
    <t>MSIO63PB6/GB2</t>
  </si>
  <si>
    <t>MSIO83PB4/GB3</t>
  </si>
  <si>
    <t>DDRIO49NB0/GB4</t>
  </si>
  <si>
    <t>MSIO14PB1/GB5/USB_XCLK_C</t>
  </si>
  <si>
    <t>MSIO15PB1/GB6/MMUART_1_CLK/GPIO_25_B/USB_DATA4_C</t>
  </si>
  <si>
    <t>DDRIO50NB0/CCC_NE1_CLKI3</t>
  </si>
  <si>
    <t>DDRIO45PB0/CCC_NE0_CLKI3</t>
  </si>
  <si>
    <t>MSIOD69PB5/CCC_NE1_CLKI2</t>
  </si>
  <si>
    <t>MSIOD70PB5/CCC_NE1_CLKI1</t>
  </si>
  <si>
    <t>MSIO11NB2/CCC_NE0_CLKI2/I2C_1_SCL/GPIO_1_A/USB_DATA4_A</t>
  </si>
  <si>
    <t>MSIO11PB2/CCC_NE0_CLKI1/I2C_1_SDA/GPIO_0_A/USB_DATA3_A</t>
  </si>
  <si>
    <t>MSIO81NB4/CCC_NE1_CLKI0</t>
  </si>
  <si>
    <t>MSIO84PB4/CCC_NE0_CLKI0</t>
  </si>
  <si>
    <t>MSIO83NB4/GB7</t>
  </si>
  <si>
    <r>
      <rPr>
        <b/>
        <sz val="11"/>
        <color theme="1"/>
        <rFont val="Calibri"/>
        <family val="2"/>
        <scheme val="minor"/>
      </rPr>
      <t>M2S005(S)-VF400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(1) Updated unused condition of DEVRST_N pin                                                                                        (2) CCC_NE0_NE1_MDDR_PLL_VDDA pin renamed to CCC_NE0_NE1_MSS_MDDR_PLL_VDDA and CCC_NE0_NE1_MDDR_PLL_VSSA pin renamed to CCC_NE0_NE1_MSS_MDDR_PLL_VSSA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</si>
  <si>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 xml:space="preserve">M2S005(S)-VF400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A1 pin renamed to DDRIO49PB0/GB0
B1 pin renamed to DDRIO49NB0/GB4
E18 pin renamed to MSIO15PB1/GB6/MMUART_1_CLK/GPIO_25_B/USB_DATA4_C
G1 pin renamed to MSIO64PB6/GB1
G17 pin renamed to MSIO14PB1/GB5/USB_XCLK_C
G2 pin renamed to MSIO63PB6/GB2
U11 pin renamed to MSIO83NB4/GB7
V11 pin renamed to MSIO83PB4/GB3
D3 pin renamed to DDRIO50NB0/CCC_NE1_CLKI3
E6 pin renamed to DDRIO45PB0/CCC_NE0_CLKI3
J2 pin renamed to MSIOD69PB5/CCC_NE1_CLKI2
K7 pin renamed to MSIOD70PB5/CCC_NE1_CLKI1
M17 pin renamed to MSIO11NB2/CCC_NE0_CLKI2/I2C_1_SCL/GPIO_1_A/USB_DATA4_A
N16 pin renamed to MSIO11PB2/CCC_NE0_CLKI1/I2C_1_SDA/GPIO_0_A/USB_DATA3_A
W10 pin renamed to MSIO81NB4/CCC_NE1_CLKI0
Y12 pin renamed to MSIO84PB4/CCC_NE0_CLKI0
</t>
    </r>
  </si>
  <si>
    <r>
      <rPr>
        <sz val="11"/>
        <color rgb="FFFF0000"/>
        <rFont val="Calibri"/>
        <family val="2"/>
      </rPr>
      <t>MSI16NB1</t>
    </r>
    <r>
      <rPr>
        <sz val="11"/>
        <rFont val="Calibri"/>
        <family val="2"/>
      </rPr>
      <t>/MMUART_0_TXD/GPIO_27_B/USB_DIR_C</t>
    </r>
  </si>
  <si>
    <t>Must Connect to VDDI4**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</si>
  <si>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</si>
  <si>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</si>
  <si>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</si>
  <si>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</si>
  <si>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</si>
  <si>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</si>
  <si>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</si>
  <si>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</si>
  <si>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r>
      <rPr>
        <b/>
        <sz val="11"/>
        <color theme="1"/>
        <rFont val="Calibri"/>
        <family val="2"/>
        <scheme val="minor"/>
      </rPr>
      <t xml:space="preserve">M2S005(S)-VF400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(1) Unused condition of VDDI4 pins changed to "Must Connect to VDDI4".                                                                                                                                                  (2) Updated with Per-Pin RLC Data</t>
    </r>
  </si>
  <si>
    <r>
      <rPr>
        <b/>
        <sz val="11"/>
        <color theme="1"/>
        <rFont val="Calibri"/>
        <family val="2"/>
        <scheme val="minor"/>
      </rPr>
      <t xml:space="preserve">M2S005(S)-VF400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Unused condition of VDDI3 pin changed to "DNC".                      </t>
    </r>
  </si>
  <si>
    <t xml:space="preserve">SmartFusion2 M2S005(S) Pin Assignment table for VF400 for all device variant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</si>
</sst>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52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 wrapText="1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3" fillId="35" borderId="1" xfId="0" applyFont="1" applyFill="1" applyBorder="1" applyAlignment="1">
      <alignment horizontal="left" vertical="center"/>
    </xf>
    <xf numFmtId="0" fontId="0" fillId="36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4" fillId="37" borderId="14" xfId="0" applyFont="1" applyFill="1" applyBorder="1" applyAlignment="1">
      <alignment horizontal="center"/>
    </xf>
    <xf numFmtId="0" fontId="0" fillId="35" borderId="1" xfId="0" applyFill="1" applyBorder="1" applyAlignment="1">
      <alignment horizontal="right" vertical="center" wrapText="1"/>
    </xf>
    <xf numFmtId="0" fontId="0" fillId="35" borderId="0" xfId="0" applyFill="1" applyAlignment="1">
      <alignment horizontal="center"/>
    </xf>
    <xf numFmtId="0" fontId="0" fillId="35" borderId="0" xfId="0" applyFill="1"/>
    <xf numFmtId="0" fontId="1" fillId="0" borderId="1" xfId="0" applyFont="1" applyFill="1" applyBorder="1" applyAlignment="1">
      <alignment horizontal="left"/>
    </xf>
    <xf numFmtId="0" fontId="0" fillId="35" borderId="1" xfId="0" applyFill="1" applyBorder="1" applyAlignment="1">
      <alignment horizontal="center" vertical="center" wrapText="1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/>
    </xf>
    <xf numFmtId="0" fontId="0" fillId="0" borderId="0" xfId="0" applyBorder="1"/>
    <xf numFmtId="0" fontId="0" fillId="0" borderId="0" xfId="0" applyFont="1" applyBorder="1"/>
    <xf numFmtId="0" fontId="0" fillId="35" borderId="1" xfId="0" applyFill="1" applyBorder="1" applyAlignment="1">
      <alignment horizontal="right" wrapText="1"/>
    </xf>
    <xf numFmtId="0" fontId="1" fillId="3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0" fillId="35" borderId="1" xfId="0" applyFont="1" applyFill="1" applyBorder="1" applyAlignment="1">
      <alignment horizontal="left"/>
    </xf>
    <xf numFmtId="0" fontId="0" fillId="35" borderId="1" xfId="0" applyFont="1" applyFill="1" applyBorder="1"/>
    <xf numFmtId="0" fontId="14" fillId="37" borderId="0" xfId="0" applyFont="1" applyFill="1" applyBorder="1" applyAlignment="1">
      <alignment horizontal="center"/>
    </xf>
    <xf numFmtId="0" fontId="1" fillId="34" borderId="1" xfId="0" applyFont="1" applyFill="1" applyBorder="1"/>
    <xf numFmtId="0" fontId="0" fillId="34" borderId="1" xfId="0" applyFill="1" applyBorder="1"/>
    <xf numFmtId="0" fontId="0" fillId="38" borderId="1" xfId="0" applyFill="1" applyBorder="1"/>
    <xf numFmtId="0" fontId="19" fillId="0" borderId="15" xfId="44" applyBorder="1" applyAlignment="1">
      <alignment vertical="top" wrapText="1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4" borderId="1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1" fillId="34" borderId="1" xfId="0" applyFont="1" applyFill="1" applyBorder="1" applyAlignment="1">
      <alignment horizontal="center"/>
    </xf>
    <xf numFmtId="0" fontId="26" fillId="0" borderId="11" xfId="44" applyFont="1" applyBorder="1" applyAlignment="1">
      <alignment horizontal="center" vertical="center" wrapText="1"/>
    </xf>
    <xf numFmtId="0" fontId="26" fillId="0" borderId="12" xfId="44" applyFont="1" applyBorder="1" applyAlignment="1">
      <alignment horizontal="center" vertical="center" wrapText="1"/>
    </xf>
    <xf numFmtId="0" fontId="26" fillId="0" borderId="0" xfId="44" applyFont="1" applyBorder="1" applyAlignment="1">
      <alignment vertical="top" wrapText="1"/>
    </xf>
    <xf numFmtId="0" fontId="26" fillId="0" borderId="13" xfId="44" applyFont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zoomScaleNormal="100" workbookViewId="0">
      <selection activeCell="F6" sqref="F6"/>
    </sheetView>
  </sheetViews>
  <sheetFormatPr defaultColWidth="9.109375" defaultRowHeight="12.6" x14ac:dyDescent="0.3"/>
  <cols>
    <col min="1" max="1" width="5" style="3" customWidth="1"/>
    <col min="2" max="2" width="57.6640625" style="3" customWidth="1"/>
    <col min="3" max="3" width="10.6640625" style="3" customWidth="1"/>
    <col min="4" max="4" width="11" style="4" customWidth="1"/>
    <col min="5" max="5" width="8.88671875" style="40" customWidth="1"/>
    <col min="6" max="6" width="31.33203125" style="5" bestFit="1" customWidth="1"/>
    <col min="7" max="41" width="9.109375" style="5"/>
    <col min="42" max="42" width="1.88671875" style="5" bestFit="1" customWidth="1"/>
    <col min="43" max="16384" width="9.109375" style="5"/>
  </cols>
  <sheetData>
    <row r="1" spans="1:5" s="2" customFormat="1" ht="35.25" customHeight="1" x14ac:dyDescent="0.3">
      <c r="A1" s="48" t="s">
        <v>655</v>
      </c>
      <c r="B1" s="49"/>
      <c r="C1" s="51"/>
      <c r="D1" s="50"/>
      <c r="E1" s="50"/>
    </row>
    <row r="2" spans="1:5" ht="25.2" x14ac:dyDescent="0.3">
      <c r="A2" s="1" t="s">
        <v>25</v>
      </c>
      <c r="B2" s="1" t="s">
        <v>450</v>
      </c>
      <c r="C2" s="1" t="s">
        <v>451</v>
      </c>
      <c r="D2" s="5"/>
      <c r="E2" s="5"/>
    </row>
    <row r="3" spans="1:5" ht="28.8" x14ac:dyDescent="0.3">
      <c r="A3" s="20">
        <v>0</v>
      </c>
      <c r="B3" s="21" t="s">
        <v>458</v>
      </c>
      <c r="C3" s="33">
        <v>41529</v>
      </c>
      <c r="D3" s="5"/>
      <c r="E3" s="5"/>
    </row>
    <row r="4" spans="1:5" ht="86.4" x14ac:dyDescent="0.3">
      <c r="A4" s="31">
        <v>1</v>
      </c>
      <c r="B4" s="32" t="s">
        <v>641</v>
      </c>
      <c r="C4" s="33">
        <v>41613</v>
      </c>
      <c r="D4" s="5"/>
      <c r="E4" s="5"/>
    </row>
    <row r="5" spans="1:5" ht="14.4" x14ac:dyDescent="0.3">
      <c r="A5" s="31">
        <v>2</v>
      </c>
      <c r="B5" s="32" t="s">
        <v>624</v>
      </c>
      <c r="C5" s="33">
        <v>41621</v>
      </c>
      <c r="D5" s="5"/>
      <c r="E5" s="5"/>
    </row>
    <row r="6" spans="1:5" ht="302.39999999999998" x14ac:dyDescent="0.3">
      <c r="A6" s="31">
        <v>3</v>
      </c>
      <c r="B6" s="32" t="s">
        <v>642</v>
      </c>
      <c r="C6" s="33">
        <v>41661</v>
      </c>
      <c r="D6" s="5"/>
      <c r="E6" s="5"/>
    </row>
    <row r="7" spans="1:5" ht="61.5" customHeight="1" x14ac:dyDescent="0.3">
      <c r="A7" s="31">
        <v>4</v>
      </c>
      <c r="B7" s="32" t="s">
        <v>653</v>
      </c>
      <c r="C7" s="33">
        <v>41722</v>
      </c>
      <c r="D7" s="5"/>
      <c r="E7" s="5"/>
    </row>
    <row r="8" spans="1:5" ht="28.8" x14ac:dyDescent="0.3">
      <c r="A8" s="31">
        <v>5</v>
      </c>
      <c r="B8" s="32" t="s">
        <v>654</v>
      </c>
      <c r="C8" s="33">
        <v>41912</v>
      </c>
      <c r="D8" s="5"/>
      <c r="E8" s="5"/>
    </row>
    <row r="9" spans="1:5" x14ac:dyDescent="0.3">
      <c r="D9" s="5"/>
      <c r="E9" s="5"/>
    </row>
    <row r="10" spans="1:5" x14ac:dyDescent="0.3">
      <c r="D10" s="5"/>
      <c r="E10" s="5"/>
    </row>
    <row r="11" spans="1:5" x14ac:dyDescent="0.3">
      <c r="D11" s="5"/>
      <c r="E11" s="5"/>
    </row>
    <row r="12" spans="1:5" x14ac:dyDescent="0.3">
      <c r="D12" s="5"/>
      <c r="E12" s="5"/>
    </row>
    <row r="13" spans="1:5" x14ac:dyDescent="0.3">
      <c r="D13" s="5"/>
      <c r="E13" s="5"/>
    </row>
    <row r="14" spans="1:5" x14ac:dyDescent="0.3">
      <c r="D14" s="5"/>
      <c r="E14" s="5"/>
    </row>
    <row r="15" spans="1:5" x14ac:dyDescent="0.3">
      <c r="D15" s="5"/>
      <c r="E15" s="5"/>
    </row>
    <row r="16" spans="1:5" x14ac:dyDescent="0.3">
      <c r="D16" s="5"/>
      <c r="E16" s="5"/>
    </row>
    <row r="17" spans="4:5" x14ac:dyDescent="0.3">
      <c r="D17" s="5"/>
      <c r="E17" s="5"/>
    </row>
    <row r="18" spans="4:5" x14ac:dyDescent="0.3">
      <c r="D18" s="5"/>
      <c r="E18" s="5"/>
    </row>
    <row r="19" spans="4:5" x14ac:dyDescent="0.3">
      <c r="D19" s="5"/>
      <c r="E19" s="5"/>
    </row>
    <row r="20" spans="4:5" x14ac:dyDescent="0.3">
      <c r="D20" s="5"/>
      <c r="E20" s="5"/>
    </row>
    <row r="21" spans="4:5" x14ac:dyDescent="0.3">
      <c r="D21" s="5"/>
      <c r="E21" s="5"/>
    </row>
    <row r="22" spans="4:5" x14ac:dyDescent="0.3">
      <c r="D22" s="5"/>
      <c r="E22" s="5"/>
    </row>
    <row r="23" spans="4:5" x14ac:dyDescent="0.3">
      <c r="D23" s="5"/>
      <c r="E23" s="5"/>
    </row>
    <row r="24" spans="4:5" x14ac:dyDescent="0.3">
      <c r="D24" s="5"/>
      <c r="E24" s="5"/>
    </row>
    <row r="25" spans="4:5" x14ac:dyDescent="0.3">
      <c r="D25" s="5"/>
      <c r="E25" s="5"/>
    </row>
    <row r="26" spans="4:5" x14ac:dyDescent="0.3">
      <c r="D26" s="5"/>
      <c r="E26" s="5"/>
    </row>
    <row r="27" spans="4:5" x14ac:dyDescent="0.3">
      <c r="D27" s="5"/>
      <c r="E27" s="5"/>
    </row>
    <row r="28" spans="4:5" x14ac:dyDescent="0.3">
      <c r="D28" s="5"/>
      <c r="E28" s="5"/>
    </row>
    <row r="29" spans="4:5" x14ac:dyDescent="0.3">
      <c r="D29" s="5"/>
      <c r="E29" s="5"/>
    </row>
    <row r="30" spans="4:5" x14ac:dyDescent="0.3">
      <c r="D30" s="5"/>
      <c r="E30" s="5"/>
    </row>
    <row r="31" spans="4:5" x14ac:dyDescent="0.3">
      <c r="D31" s="5"/>
      <c r="E31" s="5"/>
    </row>
    <row r="32" spans="4:5" x14ac:dyDescent="0.3">
      <c r="D32" s="5"/>
      <c r="E32" s="5"/>
    </row>
    <row r="33" spans="4:5" x14ac:dyDescent="0.3">
      <c r="D33" s="5"/>
      <c r="E33" s="5"/>
    </row>
    <row r="34" spans="4:5" x14ac:dyDescent="0.3">
      <c r="D34" s="5"/>
      <c r="E34" s="5"/>
    </row>
    <row r="35" spans="4:5" x14ac:dyDescent="0.3">
      <c r="D35" s="5"/>
      <c r="E35" s="5"/>
    </row>
    <row r="36" spans="4:5" x14ac:dyDescent="0.3">
      <c r="D36" s="5"/>
      <c r="E36" s="5"/>
    </row>
    <row r="37" spans="4:5" x14ac:dyDescent="0.3">
      <c r="D37" s="5"/>
      <c r="E37" s="5"/>
    </row>
    <row r="38" spans="4:5" x14ac:dyDescent="0.3">
      <c r="D38" s="5"/>
      <c r="E38" s="5"/>
    </row>
    <row r="39" spans="4:5" x14ac:dyDescent="0.3">
      <c r="D39" s="5"/>
      <c r="E39" s="5"/>
    </row>
    <row r="40" spans="4:5" x14ac:dyDescent="0.3">
      <c r="D40" s="5"/>
      <c r="E40" s="5"/>
    </row>
    <row r="41" spans="4:5" x14ac:dyDescent="0.3">
      <c r="D41" s="5"/>
      <c r="E41" s="5"/>
    </row>
    <row r="42" spans="4:5" x14ac:dyDescent="0.3">
      <c r="D42" s="5"/>
      <c r="E42" s="5"/>
    </row>
    <row r="43" spans="4:5" x14ac:dyDescent="0.3">
      <c r="D43" s="5"/>
      <c r="E43" s="5"/>
    </row>
    <row r="44" spans="4:5" x14ac:dyDescent="0.3">
      <c r="D44" s="5"/>
      <c r="E44" s="5"/>
    </row>
    <row r="45" spans="4:5" x14ac:dyDescent="0.3">
      <c r="D45" s="5"/>
      <c r="E45" s="5"/>
    </row>
    <row r="46" spans="4:5" x14ac:dyDescent="0.3">
      <c r="D46" s="5"/>
      <c r="E46" s="5"/>
    </row>
  </sheetData>
  <mergeCells count="1">
    <mergeCell ref="A1:C1"/>
  </mergeCells>
  <pageMargins left="0.28125" right="0.20833333333333334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15"/>
  <sheetViews>
    <sheetView zoomScale="85" zoomScaleNormal="85" workbookViewId="0">
      <pane ySplit="3" topLeftCell="A266" activePane="bottomLeft" state="frozen"/>
      <selection pane="bottomLeft" activeCell="B275" sqref="B275"/>
    </sheetView>
  </sheetViews>
  <sheetFormatPr defaultColWidth="9.109375" defaultRowHeight="14.4" x14ac:dyDescent="0.3"/>
  <cols>
    <col min="1" max="1" width="9.109375" style="6"/>
    <col min="2" max="2" width="71.5546875" style="6" bestFit="1" customWidth="1"/>
    <col min="3" max="3" width="10.5546875" style="7" customWidth="1"/>
    <col min="4" max="4" width="9.109375" style="7" customWidth="1"/>
    <col min="5" max="5" width="17.33203125" style="6" customWidth="1"/>
    <col min="6" max="6" width="15.88671875" style="6" customWidth="1"/>
    <col min="7" max="7" width="16.6640625" style="6" customWidth="1"/>
    <col min="8" max="8" width="15.33203125" style="6" bestFit="1" customWidth="1"/>
    <col min="9" max="9" width="11.33203125" style="6" bestFit="1" customWidth="1"/>
    <col min="10" max="11" width="9.109375" style="6" bestFit="1" customWidth="1"/>
    <col min="12" max="12" width="12.5546875" style="6" bestFit="1" customWidth="1"/>
    <col min="13" max="13" width="9.5546875" style="6" bestFit="1" customWidth="1"/>
    <col min="14" max="14" width="62.5546875" style="7" customWidth="1"/>
    <col min="15" max="16384" width="9.109375" style="6"/>
  </cols>
  <sheetData>
    <row r="1" spans="1:14" x14ac:dyDescent="0.3">
      <c r="A1" s="46" t="s">
        <v>26</v>
      </c>
      <c r="B1" s="46" t="s">
        <v>605</v>
      </c>
      <c r="C1" s="46" t="s">
        <v>27</v>
      </c>
      <c r="D1" s="46" t="s">
        <v>28</v>
      </c>
      <c r="E1" s="46" t="s">
        <v>29</v>
      </c>
      <c r="F1" s="46"/>
      <c r="G1" s="46"/>
      <c r="H1" s="47" t="s">
        <v>645</v>
      </c>
      <c r="I1" s="47"/>
      <c r="J1" s="47"/>
      <c r="K1" s="47"/>
      <c r="L1" s="47"/>
      <c r="M1" s="47"/>
      <c r="N1" s="45" t="s">
        <v>30</v>
      </c>
    </row>
    <row r="2" spans="1:14" x14ac:dyDescent="0.3">
      <c r="A2" s="46"/>
      <c r="B2" s="46"/>
      <c r="C2" s="46"/>
      <c r="D2" s="46"/>
      <c r="E2" s="30" t="s">
        <v>31</v>
      </c>
      <c r="F2" s="30" t="s">
        <v>32</v>
      </c>
      <c r="G2" s="30" t="s">
        <v>33</v>
      </c>
      <c r="H2" s="37" t="s">
        <v>646</v>
      </c>
      <c r="I2" s="37" t="s">
        <v>647</v>
      </c>
      <c r="J2" s="37" t="s">
        <v>648</v>
      </c>
      <c r="K2" s="37" t="s">
        <v>649</v>
      </c>
      <c r="L2" s="37" t="s">
        <v>650</v>
      </c>
      <c r="M2" s="37" t="s">
        <v>651</v>
      </c>
      <c r="N2" s="45"/>
    </row>
    <row r="3" spans="1:14" x14ac:dyDescent="0.3">
      <c r="A3" s="46"/>
      <c r="B3" s="46"/>
      <c r="C3" s="46"/>
      <c r="D3" s="46"/>
      <c r="E3" s="30"/>
      <c r="F3" s="30"/>
      <c r="G3" s="30"/>
      <c r="H3" s="38"/>
      <c r="I3" s="38"/>
      <c r="J3" s="38"/>
      <c r="K3" s="38"/>
      <c r="L3" s="38"/>
      <c r="M3" s="38"/>
      <c r="N3" s="45"/>
    </row>
    <row r="4" spans="1:14" ht="15" x14ac:dyDescent="0.25">
      <c r="A4" s="9" t="s">
        <v>34</v>
      </c>
      <c r="B4" s="25" t="s">
        <v>625</v>
      </c>
      <c r="C4" s="8">
        <v>0</v>
      </c>
      <c r="D4" s="8" t="s">
        <v>35</v>
      </c>
      <c r="E4" s="11" t="str">
        <f t="shared" ref="E4:E67" si="0">IF(LEFT(B4,5)="MSIOD","Y","N")</f>
        <v>N</v>
      </c>
      <c r="F4" s="11" t="str">
        <f t="shared" ref="F4:F67" si="1">IF(
AND(
LEFT(B4,3)="MSI",E4="N"),"Y","N")</f>
        <v>N</v>
      </c>
      <c r="G4" s="11" t="str">
        <f t="shared" ref="G4:G67" si="2">IF(LEFT(B4,5)="DDRIO","Y","N")</f>
        <v>Y</v>
      </c>
      <c r="H4" s="39">
        <v>10.2545</v>
      </c>
      <c r="I4" s="39">
        <v>0.46244400000000002</v>
      </c>
      <c r="J4" s="39">
        <v>5.6384600000000002</v>
      </c>
      <c r="K4" s="39">
        <v>1.47631</v>
      </c>
      <c r="L4" s="39">
        <v>10.4231</v>
      </c>
      <c r="M4" s="39">
        <v>91.236699999999999</v>
      </c>
      <c r="N4" s="12" t="s">
        <v>36</v>
      </c>
    </row>
    <row r="5" spans="1:14" ht="15" x14ac:dyDescent="0.25">
      <c r="A5" s="9" t="s">
        <v>37</v>
      </c>
      <c r="B5" s="25" t="s">
        <v>542</v>
      </c>
      <c r="C5" s="8">
        <v>0</v>
      </c>
      <c r="D5" s="8" t="s">
        <v>35</v>
      </c>
      <c r="E5" s="11" t="str">
        <f t="shared" si="0"/>
        <v>N</v>
      </c>
      <c r="F5" s="11" t="str">
        <f t="shared" si="1"/>
        <v>N</v>
      </c>
      <c r="G5" s="11" t="str">
        <f t="shared" si="2"/>
        <v>Y</v>
      </c>
      <c r="H5" s="39">
        <v>7.7316000000000003</v>
      </c>
      <c r="I5" s="39">
        <v>0.37302999999999997</v>
      </c>
      <c r="J5" s="39">
        <v>4.4863900000000001</v>
      </c>
      <c r="K5" s="39">
        <v>1.1342300000000001</v>
      </c>
      <c r="L5" s="39">
        <v>6.2205599999999999</v>
      </c>
      <c r="M5" s="39">
        <v>71.334400000000002</v>
      </c>
      <c r="N5" s="12" t="s">
        <v>36</v>
      </c>
    </row>
    <row r="6" spans="1:14" ht="15" x14ac:dyDescent="0.25">
      <c r="A6" s="9" t="s">
        <v>38</v>
      </c>
      <c r="B6" s="25" t="s">
        <v>543</v>
      </c>
      <c r="C6" s="8">
        <v>0</v>
      </c>
      <c r="D6" s="8" t="s">
        <v>35</v>
      </c>
      <c r="E6" s="11" t="str">
        <f t="shared" si="0"/>
        <v>N</v>
      </c>
      <c r="F6" s="11" t="str">
        <f t="shared" si="1"/>
        <v>N</v>
      </c>
      <c r="G6" s="11" t="str">
        <f t="shared" si="2"/>
        <v>Y</v>
      </c>
      <c r="H6" s="39">
        <v>7.4690000000000003</v>
      </c>
      <c r="I6" s="39">
        <v>0.36088700000000001</v>
      </c>
      <c r="J6" s="39">
        <v>4.3436599999999999</v>
      </c>
      <c r="K6" s="39">
        <v>1.0769500000000001</v>
      </c>
      <c r="L6" s="39">
        <v>5.3532999999999999</v>
      </c>
      <c r="M6" s="39">
        <v>68.395099999999999</v>
      </c>
      <c r="N6" s="12" t="s">
        <v>36</v>
      </c>
    </row>
    <row r="7" spans="1:14" ht="15" x14ac:dyDescent="0.25">
      <c r="A7" s="9" t="s">
        <v>39</v>
      </c>
      <c r="B7" s="26" t="s">
        <v>10</v>
      </c>
      <c r="C7" s="8"/>
      <c r="D7" s="8"/>
      <c r="E7" s="11" t="str">
        <f t="shared" si="0"/>
        <v>N</v>
      </c>
      <c r="F7" s="11" t="str">
        <f t="shared" si="1"/>
        <v>N</v>
      </c>
      <c r="G7" s="11" t="str">
        <f t="shared" si="2"/>
        <v>N</v>
      </c>
      <c r="H7" s="39" t="s">
        <v>652</v>
      </c>
      <c r="I7" s="39" t="s">
        <v>652</v>
      </c>
      <c r="J7" s="39" t="s">
        <v>652</v>
      </c>
      <c r="K7" s="39" t="s">
        <v>652</v>
      </c>
      <c r="L7" s="39" t="s">
        <v>652</v>
      </c>
      <c r="M7" s="39" t="s">
        <v>652</v>
      </c>
      <c r="N7" s="12" t="s">
        <v>10</v>
      </c>
    </row>
    <row r="8" spans="1:14" ht="15" x14ac:dyDescent="0.25">
      <c r="A8" s="9" t="s">
        <v>40</v>
      </c>
      <c r="B8" s="25" t="s">
        <v>544</v>
      </c>
      <c r="C8" s="8">
        <v>0</v>
      </c>
      <c r="D8" s="8" t="s">
        <v>35</v>
      </c>
      <c r="E8" s="11" t="str">
        <f t="shared" si="0"/>
        <v>N</v>
      </c>
      <c r="F8" s="11" t="str">
        <f t="shared" si="1"/>
        <v>N</v>
      </c>
      <c r="G8" s="11" t="str">
        <f t="shared" si="2"/>
        <v>Y</v>
      </c>
      <c r="H8" s="39">
        <v>7.2606299999999999</v>
      </c>
      <c r="I8" s="39">
        <v>0.34860799999999997</v>
      </c>
      <c r="J8" s="39">
        <v>4.2670700000000004</v>
      </c>
      <c r="K8" s="39">
        <v>1.11005</v>
      </c>
      <c r="L8" s="39">
        <v>5.3286899999999999</v>
      </c>
      <c r="M8" s="39">
        <v>68.8232</v>
      </c>
      <c r="N8" s="12" t="s">
        <v>36</v>
      </c>
    </row>
    <row r="9" spans="1:14" ht="15" x14ac:dyDescent="0.25">
      <c r="A9" s="9" t="s">
        <v>41</v>
      </c>
      <c r="B9" s="25" t="s">
        <v>545</v>
      </c>
      <c r="C9" s="8">
        <v>0</v>
      </c>
      <c r="D9" s="8" t="s">
        <v>35</v>
      </c>
      <c r="E9" s="11" t="str">
        <f t="shared" si="0"/>
        <v>N</v>
      </c>
      <c r="F9" s="11" t="str">
        <f t="shared" si="1"/>
        <v>N</v>
      </c>
      <c r="G9" s="11" t="str">
        <f t="shared" si="2"/>
        <v>Y</v>
      </c>
      <c r="H9" s="39">
        <v>7.1148999999999996</v>
      </c>
      <c r="I9" s="39">
        <v>0.33961200000000002</v>
      </c>
      <c r="J9" s="39">
        <v>4.0869299999999997</v>
      </c>
      <c r="K9" s="39">
        <v>1.06779</v>
      </c>
      <c r="L9" s="39">
        <v>6.0744400000000001</v>
      </c>
      <c r="M9" s="39">
        <v>66.060299999999998</v>
      </c>
      <c r="N9" s="12" t="s">
        <v>36</v>
      </c>
    </row>
    <row r="10" spans="1:14" ht="15" x14ac:dyDescent="0.25">
      <c r="A10" s="9" t="s">
        <v>42</v>
      </c>
      <c r="B10" s="25" t="s">
        <v>546</v>
      </c>
      <c r="C10" s="8">
        <v>0</v>
      </c>
      <c r="D10" s="8" t="s">
        <v>35</v>
      </c>
      <c r="E10" s="11" t="str">
        <f t="shared" si="0"/>
        <v>N</v>
      </c>
      <c r="F10" s="11" t="str">
        <f t="shared" si="1"/>
        <v>N</v>
      </c>
      <c r="G10" s="11" t="str">
        <f t="shared" si="2"/>
        <v>Y</v>
      </c>
      <c r="H10" s="39">
        <v>7.4930300000000001</v>
      </c>
      <c r="I10" s="39">
        <v>0.36918800000000002</v>
      </c>
      <c r="J10" s="39">
        <v>4.19956</v>
      </c>
      <c r="K10" s="39">
        <v>1.10798</v>
      </c>
      <c r="L10" s="39">
        <v>6.1417099999999998</v>
      </c>
      <c r="M10" s="39">
        <v>68.213200000000001</v>
      </c>
      <c r="N10" s="12" t="s">
        <v>36</v>
      </c>
    </row>
    <row r="11" spans="1:14" ht="15" x14ac:dyDescent="0.25">
      <c r="A11" s="9" t="s">
        <v>43</v>
      </c>
      <c r="B11" s="25" t="s">
        <v>547</v>
      </c>
      <c r="C11" s="8">
        <v>0</v>
      </c>
      <c r="D11" s="8" t="s">
        <v>35</v>
      </c>
      <c r="E11" s="11" t="str">
        <f t="shared" si="0"/>
        <v>N</v>
      </c>
      <c r="F11" s="11" t="str">
        <f t="shared" si="1"/>
        <v>N</v>
      </c>
      <c r="G11" s="11" t="str">
        <f t="shared" si="2"/>
        <v>Y</v>
      </c>
      <c r="H11" s="39">
        <v>7.6427399999999999</v>
      </c>
      <c r="I11" s="39">
        <v>0.35762300000000002</v>
      </c>
      <c r="J11" s="39">
        <v>4.3110299999999997</v>
      </c>
      <c r="K11" s="39">
        <v>1.16334</v>
      </c>
      <c r="L11" s="39">
        <v>7.0875500000000002</v>
      </c>
      <c r="M11" s="39">
        <v>70.817999999999998</v>
      </c>
      <c r="N11" s="12" t="s">
        <v>36</v>
      </c>
    </row>
    <row r="12" spans="1:14" ht="15" x14ac:dyDescent="0.25">
      <c r="A12" s="9" t="s">
        <v>44</v>
      </c>
      <c r="B12" s="26" t="s">
        <v>4</v>
      </c>
      <c r="C12" s="8"/>
      <c r="D12" s="8"/>
      <c r="E12" s="11" t="str">
        <f t="shared" si="0"/>
        <v>N</v>
      </c>
      <c r="F12" s="11" t="str">
        <f t="shared" si="1"/>
        <v>N</v>
      </c>
      <c r="G12" s="11" t="str">
        <f t="shared" si="2"/>
        <v>N</v>
      </c>
      <c r="H12" s="39" t="s">
        <v>652</v>
      </c>
      <c r="I12" s="39" t="s">
        <v>652</v>
      </c>
      <c r="J12" s="39" t="s">
        <v>652</v>
      </c>
      <c r="K12" s="39" t="s">
        <v>652</v>
      </c>
      <c r="L12" s="39" t="s">
        <v>652</v>
      </c>
      <c r="M12" s="39" t="s">
        <v>652</v>
      </c>
      <c r="N12" s="12" t="s">
        <v>45</v>
      </c>
    </row>
    <row r="13" spans="1:14" ht="15" x14ac:dyDescent="0.25">
      <c r="A13" s="9" t="s">
        <v>46</v>
      </c>
      <c r="B13" s="25" t="s">
        <v>548</v>
      </c>
      <c r="C13" s="8">
        <v>0</v>
      </c>
      <c r="D13" s="8" t="s">
        <v>35</v>
      </c>
      <c r="E13" s="11" t="str">
        <f t="shared" si="0"/>
        <v>N</v>
      </c>
      <c r="F13" s="11" t="str">
        <f t="shared" si="1"/>
        <v>N</v>
      </c>
      <c r="G13" s="11" t="str">
        <f t="shared" si="2"/>
        <v>Y</v>
      </c>
      <c r="H13" s="39">
        <v>8.3106600000000004</v>
      </c>
      <c r="I13" s="39">
        <v>0.38410100000000003</v>
      </c>
      <c r="J13" s="39">
        <v>4.73414</v>
      </c>
      <c r="K13" s="39">
        <v>1.2443</v>
      </c>
      <c r="L13" s="39">
        <v>7.5049200000000003</v>
      </c>
      <c r="M13" s="39">
        <v>76.750900000000001</v>
      </c>
      <c r="N13" s="12" t="s">
        <v>36</v>
      </c>
    </row>
    <row r="14" spans="1:14" ht="15" x14ac:dyDescent="0.25">
      <c r="A14" s="9" t="s">
        <v>47</v>
      </c>
      <c r="B14" s="25" t="s">
        <v>617</v>
      </c>
      <c r="C14" s="8">
        <v>1</v>
      </c>
      <c r="D14" s="8" t="s">
        <v>35</v>
      </c>
      <c r="E14" s="11" t="str">
        <f t="shared" si="0"/>
        <v>N</v>
      </c>
      <c r="F14" s="11" t="str">
        <f t="shared" si="1"/>
        <v>Y</v>
      </c>
      <c r="G14" s="11" t="str">
        <f t="shared" si="2"/>
        <v>N</v>
      </c>
      <c r="H14" s="39">
        <v>9.4285800000000002</v>
      </c>
      <c r="I14" s="39">
        <v>0.43740000000000001</v>
      </c>
      <c r="J14" s="39">
        <v>5.3173300000000001</v>
      </c>
      <c r="K14" s="39">
        <v>1.31206</v>
      </c>
      <c r="L14" s="39">
        <v>9.8481500000000004</v>
      </c>
      <c r="M14" s="39">
        <v>83.526399999999995</v>
      </c>
      <c r="N14" s="12" t="s">
        <v>36</v>
      </c>
    </row>
    <row r="15" spans="1:14" ht="15" x14ac:dyDescent="0.25">
      <c r="A15" s="9" t="s">
        <v>48</v>
      </c>
      <c r="B15" s="25" t="s">
        <v>10</v>
      </c>
      <c r="C15" s="8"/>
      <c r="D15" s="8"/>
      <c r="E15" s="11" t="str">
        <f t="shared" si="0"/>
        <v>N</v>
      </c>
      <c r="F15" s="11" t="str">
        <f t="shared" si="1"/>
        <v>N</v>
      </c>
      <c r="G15" s="11" t="str">
        <f t="shared" si="2"/>
        <v>N</v>
      </c>
      <c r="H15" s="39" t="s">
        <v>652</v>
      </c>
      <c r="I15" s="39" t="s">
        <v>652</v>
      </c>
      <c r="J15" s="39" t="s">
        <v>652</v>
      </c>
      <c r="K15" s="39" t="s">
        <v>652</v>
      </c>
      <c r="L15" s="39" t="s">
        <v>652</v>
      </c>
      <c r="M15" s="39" t="s">
        <v>652</v>
      </c>
      <c r="N15" s="12" t="s">
        <v>10</v>
      </c>
    </row>
    <row r="16" spans="1:14" ht="15" x14ac:dyDescent="0.25">
      <c r="A16" s="9" t="s">
        <v>49</v>
      </c>
      <c r="B16" s="25" t="s">
        <v>618</v>
      </c>
      <c r="C16" s="8">
        <v>1</v>
      </c>
      <c r="D16" s="8" t="s">
        <v>35</v>
      </c>
      <c r="E16" s="11" t="str">
        <f t="shared" si="0"/>
        <v>N</v>
      </c>
      <c r="F16" s="11" t="str">
        <f t="shared" si="1"/>
        <v>Y</v>
      </c>
      <c r="G16" s="11" t="str">
        <f t="shared" si="2"/>
        <v>N</v>
      </c>
      <c r="H16" s="39">
        <v>9.5771899999999999</v>
      </c>
      <c r="I16" s="39">
        <v>0.44539200000000001</v>
      </c>
      <c r="J16" s="39">
        <v>5.44278</v>
      </c>
      <c r="K16" s="39">
        <v>1.4458299999999999</v>
      </c>
      <c r="L16" s="39">
        <v>12.642899999999999</v>
      </c>
      <c r="M16" s="39">
        <v>88.709199999999996</v>
      </c>
      <c r="N16" s="12" t="s">
        <v>36</v>
      </c>
    </row>
    <row r="17" spans="1:14" ht="15" x14ac:dyDescent="0.25">
      <c r="A17" s="9" t="s">
        <v>50</v>
      </c>
      <c r="B17" s="25" t="s">
        <v>600</v>
      </c>
      <c r="C17" s="8">
        <v>0</v>
      </c>
      <c r="D17" s="8" t="s">
        <v>35</v>
      </c>
      <c r="E17" s="11" t="str">
        <f t="shared" si="0"/>
        <v>N</v>
      </c>
      <c r="F17" s="11" t="str">
        <f t="shared" si="1"/>
        <v>N</v>
      </c>
      <c r="G17" s="11" t="str">
        <f t="shared" si="2"/>
        <v>Y</v>
      </c>
      <c r="H17" s="39">
        <v>9.1091099999999994</v>
      </c>
      <c r="I17" s="39">
        <v>0.42177700000000001</v>
      </c>
      <c r="J17" s="39">
        <v>5.0968099999999996</v>
      </c>
      <c r="K17" s="39">
        <v>1.29945</v>
      </c>
      <c r="L17" s="39">
        <v>8.1784499999999998</v>
      </c>
      <c r="M17" s="39">
        <v>81.382199999999997</v>
      </c>
      <c r="N17" s="12" t="s">
        <v>36</v>
      </c>
    </row>
    <row r="18" spans="1:14" ht="15" x14ac:dyDescent="0.25">
      <c r="A18" s="9" t="s">
        <v>51</v>
      </c>
      <c r="B18" s="25" t="s">
        <v>601</v>
      </c>
      <c r="C18" s="8">
        <v>0</v>
      </c>
      <c r="D18" s="8" t="s">
        <v>35</v>
      </c>
      <c r="E18" s="11" t="str">
        <f t="shared" si="0"/>
        <v>N</v>
      </c>
      <c r="F18" s="11" t="str">
        <f t="shared" si="1"/>
        <v>N</v>
      </c>
      <c r="G18" s="11" t="str">
        <f t="shared" si="2"/>
        <v>Y</v>
      </c>
      <c r="H18" s="39">
        <v>8.9029600000000002</v>
      </c>
      <c r="I18" s="39">
        <v>0.41013300000000003</v>
      </c>
      <c r="J18" s="39">
        <v>4.9316000000000004</v>
      </c>
      <c r="K18" s="39">
        <v>1.3627100000000001</v>
      </c>
      <c r="L18" s="39">
        <v>8.0986499999999992</v>
      </c>
      <c r="M18" s="39">
        <v>81.977800000000002</v>
      </c>
      <c r="N18" s="12" t="s">
        <v>36</v>
      </c>
    </row>
    <row r="19" spans="1:14" ht="15" x14ac:dyDescent="0.25">
      <c r="A19" s="9" t="s">
        <v>52</v>
      </c>
      <c r="B19" s="25" t="s">
        <v>549</v>
      </c>
      <c r="C19" s="8">
        <v>0</v>
      </c>
      <c r="D19" s="8" t="s">
        <v>35</v>
      </c>
      <c r="E19" s="11" t="str">
        <f t="shared" si="0"/>
        <v>N</v>
      </c>
      <c r="F19" s="11" t="str">
        <f t="shared" si="1"/>
        <v>N</v>
      </c>
      <c r="G19" s="11" t="str">
        <f t="shared" si="2"/>
        <v>Y</v>
      </c>
      <c r="H19" s="39">
        <v>8.2451799999999995</v>
      </c>
      <c r="I19" s="39">
        <v>0.39455699999999999</v>
      </c>
      <c r="J19" s="39">
        <v>4.6207200000000004</v>
      </c>
      <c r="K19" s="39">
        <v>1.20669</v>
      </c>
      <c r="L19" s="39">
        <v>6.3181900000000004</v>
      </c>
      <c r="M19" s="39">
        <v>74.671099999999996</v>
      </c>
      <c r="N19" s="12" t="s">
        <v>36</v>
      </c>
    </row>
    <row r="20" spans="1:14" ht="15" x14ac:dyDescent="0.25">
      <c r="A20" s="9" t="s">
        <v>53</v>
      </c>
      <c r="B20" s="25" t="s">
        <v>550</v>
      </c>
      <c r="C20" s="8">
        <v>0</v>
      </c>
      <c r="D20" s="8" t="s">
        <v>35</v>
      </c>
      <c r="E20" s="11" t="str">
        <f t="shared" si="0"/>
        <v>N</v>
      </c>
      <c r="F20" s="11" t="str">
        <f t="shared" si="1"/>
        <v>N</v>
      </c>
      <c r="G20" s="11" t="str">
        <f t="shared" si="2"/>
        <v>Y</v>
      </c>
      <c r="H20" s="39">
        <v>8.2012199999999993</v>
      </c>
      <c r="I20" s="39">
        <v>0.38966200000000001</v>
      </c>
      <c r="J20" s="39">
        <v>4.6682899999999998</v>
      </c>
      <c r="K20" s="39">
        <v>1.17178</v>
      </c>
      <c r="L20" s="39">
        <v>6.7695499999999997</v>
      </c>
      <c r="M20" s="39">
        <v>73.960800000000006</v>
      </c>
      <c r="N20" s="12" t="s">
        <v>36</v>
      </c>
    </row>
    <row r="21" spans="1:14" ht="15" x14ac:dyDescent="0.25">
      <c r="A21" s="9" t="s">
        <v>54</v>
      </c>
      <c r="B21" s="25" t="s">
        <v>4</v>
      </c>
      <c r="C21" s="8"/>
      <c r="D21" s="8"/>
      <c r="E21" s="11" t="str">
        <f t="shared" si="0"/>
        <v>N</v>
      </c>
      <c r="F21" s="11" t="str">
        <f t="shared" si="1"/>
        <v>N</v>
      </c>
      <c r="G21" s="11" t="str">
        <f t="shared" si="2"/>
        <v>N</v>
      </c>
      <c r="H21" s="39" t="s">
        <v>652</v>
      </c>
      <c r="I21" s="39" t="s">
        <v>652</v>
      </c>
      <c r="J21" s="39" t="s">
        <v>652</v>
      </c>
      <c r="K21" s="39" t="s">
        <v>652</v>
      </c>
      <c r="L21" s="39" t="s">
        <v>652</v>
      </c>
      <c r="M21" s="39" t="s">
        <v>652</v>
      </c>
      <c r="N21" s="12" t="s">
        <v>45</v>
      </c>
    </row>
    <row r="22" spans="1:14" ht="15" x14ac:dyDescent="0.25">
      <c r="A22" s="9" t="s">
        <v>55</v>
      </c>
      <c r="B22" s="25" t="s">
        <v>551</v>
      </c>
      <c r="C22" s="8">
        <v>0</v>
      </c>
      <c r="D22" s="8" t="s">
        <v>35</v>
      </c>
      <c r="E22" s="11" t="str">
        <f t="shared" si="0"/>
        <v>N</v>
      </c>
      <c r="F22" s="11" t="str">
        <f t="shared" si="1"/>
        <v>N</v>
      </c>
      <c r="G22" s="11" t="str">
        <f t="shared" si="2"/>
        <v>Y</v>
      </c>
      <c r="H22" s="39">
        <v>7.82538</v>
      </c>
      <c r="I22" s="39">
        <v>0.37085000000000001</v>
      </c>
      <c r="J22" s="39">
        <v>4.5861999999999998</v>
      </c>
      <c r="K22" s="39">
        <v>1.1668499999999999</v>
      </c>
      <c r="L22" s="39">
        <v>5.1343800000000002</v>
      </c>
      <c r="M22" s="39">
        <v>73.153199999999998</v>
      </c>
      <c r="N22" s="12" t="s">
        <v>36</v>
      </c>
    </row>
    <row r="23" spans="1:14" ht="15" x14ac:dyDescent="0.25">
      <c r="A23" s="9" t="s">
        <v>56</v>
      </c>
      <c r="B23" s="25" t="s">
        <v>552</v>
      </c>
      <c r="C23" s="8">
        <v>0</v>
      </c>
      <c r="D23" s="8" t="s">
        <v>35</v>
      </c>
      <c r="E23" s="11" t="str">
        <f t="shared" si="0"/>
        <v>N</v>
      </c>
      <c r="F23" s="11" t="str">
        <f t="shared" si="1"/>
        <v>N</v>
      </c>
      <c r="G23" s="11" t="str">
        <f t="shared" si="2"/>
        <v>Y</v>
      </c>
      <c r="H23" s="39">
        <v>7.7313400000000003</v>
      </c>
      <c r="I23" s="39">
        <v>0.37880799999999998</v>
      </c>
      <c r="J23" s="39">
        <v>4.48468</v>
      </c>
      <c r="K23" s="39">
        <v>1.1652</v>
      </c>
      <c r="L23" s="39">
        <v>6.2632099999999999</v>
      </c>
      <c r="M23" s="39">
        <v>72.287899999999993</v>
      </c>
      <c r="N23" s="12" t="s">
        <v>36</v>
      </c>
    </row>
    <row r="24" spans="1:14" ht="15" x14ac:dyDescent="0.25">
      <c r="A24" s="9" t="s">
        <v>57</v>
      </c>
      <c r="B24" s="25" t="s">
        <v>629</v>
      </c>
      <c r="C24" s="8">
        <v>0</v>
      </c>
      <c r="D24" s="8" t="s">
        <v>35</v>
      </c>
      <c r="E24" s="11" t="str">
        <f t="shared" si="0"/>
        <v>N</v>
      </c>
      <c r="F24" s="11" t="str">
        <f t="shared" si="1"/>
        <v>N</v>
      </c>
      <c r="G24" s="11" t="str">
        <f t="shared" si="2"/>
        <v>Y</v>
      </c>
      <c r="H24" s="39">
        <v>10.105499999999999</v>
      </c>
      <c r="I24" s="39">
        <v>0.45428200000000002</v>
      </c>
      <c r="J24" s="39">
        <v>5.3489899999999997</v>
      </c>
      <c r="K24" s="39">
        <v>1.4882500000000001</v>
      </c>
      <c r="L24" s="39">
        <v>10.785399999999999</v>
      </c>
      <c r="M24" s="39">
        <v>89.222300000000004</v>
      </c>
      <c r="N24" s="12" t="s">
        <v>36</v>
      </c>
    </row>
    <row r="25" spans="1:14" ht="15" x14ac:dyDescent="0.25">
      <c r="A25" s="9" t="s">
        <v>58</v>
      </c>
      <c r="B25" s="26" t="s">
        <v>4</v>
      </c>
      <c r="C25" s="8"/>
      <c r="D25" s="8"/>
      <c r="E25" s="11" t="str">
        <f t="shared" si="0"/>
        <v>N</v>
      </c>
      <c r="F25" s="11" t="str">
        <f t="shared" si="1"/>
        <v>N</v>
      </c>
      <c r="G25" s="11" t="str">
        <f t="shared" si="2"/>
        <v>N</v>
      </c>
      <c r="H25" s="39" t="s">
        <v>652</v>
      </c>
      <c r="I25" s="39" t="s">
        <v>652</v>
      </c>
      <c r="J25" s="39" t="s">
        <v>652</v>
      </c>
      <c r="K25" s="39" t="s">
        <v>652</v>
      </c>
      <c r="L25" s="39" t="s">
        <v>652</v>
      </c>
      <c r="M25" s="39" t="s">
        <v>652</v>
      </c>
      <c r="N25" s="12" t="s">
        <v>45</v>
      </c>
    </row>
    <row r="26" spans="1:14" ht="15" x14ac:dyDescent="0.25">
      <c r="A26" s="9" t="s">
        <v>59</v>
      </c>
      <c r="B26" s="25" t="s">
        <v>553</v>
      </c>
      <c r="C26" s="8">
        <v>0</v>
      </c>
      <c r="D26" s="8" t="s">
        <v>35</v>
      </c>
      <c r="E26" s="11" t="str">
        <f t="shared" si="0"/>
        <v>N</v>
      </c>
      <c r="F26" s="11" t="str">
        <f t="shared" si="1"/>
        <v>N</v>
      </c>
      <c r="G26" s="11" t="str">
        <f t="shared" si="2"/>
        <v>Y</v>
      </c>
      <c r="H26" s="39">
        <v>7.3107800000000003</v>
      </c>
      <c r="I26" s="39">
        <v>0.35259200000000002</v>
      </c>
      <c r="J26" s="39">
        <v>4.3138100000000001</v>
      </c>
      <c r="K26" s="39">
        <v>1.0528200000000001</v>
      </c>
      <c r="L26" s="39">
        <v>5.29026</v>
      </c>
      <c r="M26" s="39">
        <v>67.391800000000003</v>
      </c>
      <c r="N26" s="12" t="s">
        <v>36</v>
      </c>
    </row>
    <row r="27" spans="1:14" ht="15" x14ac:dyDescent="0.25">
      <c r="A27" s="9" t="s">
        <v>60</v>
      </c>
      <c r="B27" s="25" t="s">
        <v>554</v>
      </c>
      <c r="C27" s="8">
        <v>0</v>
      </c>
      <c r="D27" s="8" t="s">
        <v>35</v>
      </c>
      <c r="E27" s="11" t="str">
        <f t="shared" si="0"/>
        <v>N</v>
      </c>
      <c r="F27" s="11" t="str">
        <f t="shared" si="1"/>
        <v>N</v>
      </c>
      <c r="G27" s="11" t="str">
        <f t="shared" si="2"/>
        <v>Y</v>
      </c>
      <c r="H27" s="39">
        <v>7.28606</v>
      </c>
      <c r="I27" s="39">
        <v>0.35594999999999999</v>
      </c>
      <c r="J27" s="39">
        <v>4.1965899999999996</v>
      </c>
      <c r="K27" s="39">
        <v>1.1006800000000001</v>
      </c>
      <c r="L27" s="39">
        <v>4.0238399999999999</v>
      </c>
      <c r="M27" s="39">
        <v>67.963899999999995</v>
      </c>
      <c r="N27" s="12" t="s">
        <v>36</v>
      </c>
    </row>
    <row r="28" spans="1:14" ht="15" x14ac:dyDescent="0.25">
      <c r="A28" s="9" t="s">
        <v>61</v>
      </c>
      <c r="B28" s="25" t="s">
        <v>555</v>
      </c>
      <c r="C28" s="8">
        <v>0</v>
      </c>
      <c r="D28" s="8" t="s">
        <v>35</v>
      </c>
      <c r="E28" s="11" t="str">
        <f t="shared" si="0"/>
        <v>N</v>
      </c>
      <c r="F28" s="11" t="str">
        <f t="shared" si="1"/>
        <v>N</v>
      </c>
      <c r="G28" s="11" t="str">
        <f t="shared" si="2"/>
        <v>Y</v>
      </c>
      <c r="H28" s="39">
        <v>7.5394300000000003</v>
      </c>
      <c r="I28" s="39">
        <v>0.360655</v>
      </c>
      <c r="J28" s="39">
        <v>4.1955999999999998</v>
      </c>
      <c r="K28" s="39">
        <v>1.16414</v>
      </c>
      <c r="L28" s="39">
        <v>4.9754899999999997</v>
      </c>
      <c r="M28" s="39">
        <v>69.887699999999995</v>
      </c>
      <c r="N28" s="13" t="s">
        <v>36</v>
      </c>
    </row>
    <row r="29" spans="1:14" ht="15" x14ac:dyDescent="0.25">
      <c r="A29" s="9" t="s">
        <v>62</v>
      </c>
      <c r="B29" s="25" t="s">
        <v>556</v>
      </c>
      <c r="C29" s="8">
        <v>0</v>
      </c>
      <c r="D29" s="8" t="s">
        <v>35</v>
      </c>
      <c r="E29" s="11" t="str">
        <f t="shared" si="0"/>
        <v>N</v>
      </c>
      <c r="F29" s="11" t="str">
        <f t="shared" si="1"/>
        <v>N</v>
      </c>
      <c r="G29" s="11" t="str">
        <f t="shared" si="2"/>
        <v>Y</v>
      </c>
      <c r="H29" s="39">
        <v>7.2366200000000003</v>
      </c>
      <c r="I29" s="39">
        <v>0.34999400000000003</v>
      </c>
      <c r="J29" s="39">
        <v>3.99851</v>
      </c>
      <c r="K29" s="39">
        <v>1.07101</v>
      </c>
      <c r="L29" s="39">
        <v>5.04453</v>
      </c>
      <c r="M29" s="39">
        <v>65.4405</v>
      </c>
      <c r="N29" s="13" t="s">
        <v>36</v>
      </c>
    </row>
    <row r="30" spans="1:14" ht="15" x14ac:dyDescent="0.25">
      <c r="A30" s="9" t="s">
        <v>63</v>
      </c>
      <c r="B30" s="34" t="s">
        <v>10</v>
      </c>
      <c r="C30" s="8"/>
      <c r="D30" s="8"/>
      <c r="E30" s="11" t="str">
        <f t="shared" si="0"/>
        <v>N</v>
      </c>
      <c r="F30" s="11" t="str">
        <f t="shared" si="1"/>
        <v>N</v>
      </c>
      <c r="G30" s="11" t="str">
        <f t="shared" si="2"/>
        <v>N</v>
      </c>
      <c r="H30" s="39" t="s">
        <v>652</v>
      </c>
      <c r="I30" s="39" t="s">
        <v>652</v>
      </c>
      <c r="J30" s="39" t="s">
        <v>652</v>
      </c>
      <c r="K30" s="39" t="s">
        <v>652</v>
      </c>
      <c r="L30" s="39" t="s">
        <v>652</v>
      </c>
      <c r="M30" s="39" t="s">
        <v>652</v>
      </c>
      <c r="N30" s="13" t="s">
        <v>10</v>
      </c>
    </row>
    <row r="31" spans="1:14" ht="15" x14ac:dyDescent="0.25">
      <c r="A31" s="9" t="s">
        <v>64</v>
      </c>
      <c r="B31" s="35" t="s">
        <v>557</v>
      </c>
      <c r="C31" s="8">
        <v>0</v>
      </c>
      <c r="D31" s="8" t="s">
        <v>35</v>
      </c>
      <c r="E31" s="11" t="str">
        <f t="shared" si="0"/>
        <v>N</v>
      </c>
      <c r="F31" s="11" t="str">
        <f t="shared" si="1"/>
        <v>N</v>
      </c>
      <c r="G31" s="11" t="str">
        <f t="shared" si="2"/>
        <v>Y</v>
      </c>
      <c r="H31" s="39">
        <v>6.9212699999999998</v>
      </c>
      <c r="I31" s="39">
        <v>0.34393299999999999</v>
      </c>
      <c r="J31" s="39">
        <v>4.0049200000000003</v>
      </c>
      <c r="K31" s="39">
        <v>1.0723</v>
      </c>
      <c r="L31" s="39">
        <v>4.0987400000000003</v>
      </c>
      <c r="M31" s="39">
        <v>65.532200000000003</v>
      </c>
      <c r="N31" s="13" t="s">
        <v>36</v>
      </c>
    </row>
    <row r="32" spans="1:14" ht="15" x14ac:dyDescent="0.25">
      <c r="A32" s="9" t="s">
        <v>65</v>
      </c>
      <c r="B32" s="35" t="s">
        <v>558</v>
      </c>
      <c r="C32" s="8">
        <v>0</v>
      </c>
      <c r="D32" s="8" t="s">
        <v>35</v>
      </c>
      <c r="E32" s="11" t="str">
        <f t="shared" si="0"/>
        <v>N</v>
      </c>
      <c r="F32" s="11" t="str">
        <f t="shared" si="1"/>
        <v>N</v>
      </c>
      <c r="G32" s="11" t="str">
        <f t="shared" si="2"/>
        <v>Y</v>
      </c>
      <c r="H32" s="39">
        <v>7.6908300000000001</v>
      </c>
      <c r="I32" s="39">
        <v>0.365846</v>
      </c>
      <c r="J32" s="39">
        <v>4.4397000000000002</v>
      </c>
      <c r="K32" s="39">
        <v>1.1644000000000001</v>
      </c>
      <c r="L32" s="39">
        <v>6.1543400000000004</v>
      </c>
      <c r="M32" s="39">
        <v>71.899699999999996</v>
      </c>
      <c r="N32" s="13" t="s">
        <v>36</v>
      </c>
    </row>
    <row r="33" spans="1:14" ht="15" x14ac:dyDescent="0.25">
      <c r="A33" s="9" t="s">
        <v>66</v>
      </c>
      <c r="B33" s="35" t="s">
        <v>559</v>
      </c>
      <c r="C33" s="8">
        <v>0</v>
      </c>
      <c r="D33" s="8" t="s">
        <v>35</v>
      </c>
      <c r="E33" s="11" t="str">
        <f t="shared" si="0"/>
        <v>N</v>
      </c>
      <c r="F33" s="11" t="str">
        <f t="shared" si="1"/>
        <v>N</v>
      </c>
      <c r="G33" s="11" t="str">
        <f t="shared" si="2"/>
        <v>Y</v>
      </c>
      <c r="H33" s="39">
        <v>8.3303600000000007</v>
      </c>
      <c r="I33" s="39">
        <v>0.37983600000000001</v>
      </c>
      <c r="J33" s="39">
        <v>4.7906899999999997</v>
      </c>
      <c r="K33" s="39">
        <v>1.1326000000000001</v>
      </c>
      <c r="L33" s="39">
        <v>6.8851100000000001</v>
      </c>
      <c r="M33" s="39">
        <v>73.660799999999995</v>
      </c>
      <c r="N33" s="13" t="s">
        <v>36</v>
      </c>
    </row>
    <row r="34" spans="1:14" ht="15" x14ac:dyDescent="0.25">
      <c r="A34" s="9" t="s">
        <v>67</v>
      </c>
      <c r="B34" s="35" t="s">
        <v>619</v>
      </c>
      <c r="C34" s="8">
        <v>1</v>
      </c>
      <c r="D34" s="8" t="s">
        <v>35</v>
      </c>
      <c r="E34" s="11" t="str">
        <f t="shared" si="0"/>
        <v>N</v>
      </c>
      <c r="F34" s="11" t="str">
        <f t="shared" si="1"/>
        <v>Y</v>
      </c>
      <c r="G34" s="11" t="str">
        <f t="shared" si="2"/>
        <v>N</v>
      </c>
      <c r="H34" s="39">
        <v>8.9767100000000006</v>
      </c>
      <c r="I34" s="39">
        <v>0.41645100000000002</v>
      </c>
      <c r="J34" s="39">
        <v>5.0984299999999996</v>
      </c>
      <c r="K34" s="39">
        <v>1.3390200000000001</v>
      </c>
      <c r="L34" s="39">
        <v>11.0945</v>
      </c>
      <c r="M34" s="39">
        <v>82.625</v>
      </c>
      <c r="N34" s="13" t="s">
        <v>36</v>
      </c>
    </row>
    <row r="35" spans="1:14" ht="15" x14ac:dyDescent="0.25">
      <c r="A35" s="9" t="s">
        <v>68</v>
      </c>
      <c r="B35" s="35" t="s">
        <v>69</v>
      </c>
      <c r="C35" s="8"/>
      <c r="D35" s="8"/>
      <c r="E35" s="11" t="str">
        <f t="shared" si="0"/>
        <v>N</v>
      </c>
      <c r="F35" s="11" t="str">
        <f t="shared" si="1"/>
        <v>N</v>
      </c>
      <c r="G35" s="11" t="str">
        <f t="shared" si="2"/>
        <v>N</v>
      </c>
      <c r="H35" s="39" t="s">
        <v>652</v>
      </c>
      <c r="I35" s="39" t="s">
        <v>652</v>
      </c>
      <c r="J35" s="39" t="s">
        <v>652</v>
      </c>
      <c r="K35" s="39" t="s">
        <v>652</v>
      </c>
      <c r="L35" s="39" t="s">
        <v>652</v>
      </c>
      <c r="M35" s="39" t="s">
        <v>652</v>
      </c>
      <c r="N35" s="13" t="s">
        <v>446</v>
      </c>
    </row>
    <row r="36" spans="1:14" ht="15" x14ac:dyDescent="0.25">
      <c r="A36" s="9" t="s">
        <v>70</v>
      </c>
      <c r="B36" s="34" t="s">
        <v>5</v>
      </c>
      <c r="C36" s="8"/>
      <c r="D36" s="8"/>
      <c r="E36" s="11" t="str">
        <f t="shared" si="0"/>
        <v>N</v>
      </c>
      <c r="F36" s="11" t="str">
        <f t="shared" si="1"/>
        <v>N</v>
      </c>
      <c r="G36" s="11" t="str">
        <f t="shared" si="2"/>
        <v>N</v>
      </c>
      <c r="H36" s="39" t="s">
        <v>652</v>
      </c>
      <c r="I36" s="39" t="s">
        <v>652</v>
      </c>
      <c r="J36" s="39" t="s">
        <v>652</v>
      </c>
      <c r="K36" s="39" t="s">
        <v>652</v>
      </c>
      <c r="L36" s="39" t="s">
        <v>652</v>
      </c>
      <c r="M36" s="39" t="s">
        <v>652</v>
      </c>
      <c r="N36" s="13" t="s">
        <v>71</v>
      </c>
    </row>
    <row r="37" spans="1:14" ht="15" x14ac:dyDescent="0.25">
      <c r="A37" s="9" t="s">
        <v>72</v>
      </c>
      <c r="B37" s="35" t="s">
        <v>560</v>
      </c>
      <c r="C37" s="8">
        <v>0</v>
      </c>
      <c r="D37" s="8" t="s">
        <v>35</v>
      </c>
      <c r="E37" s="11" t="str">
        <f t="shared" si="0"/>
        <v>N</v>
      </c>
      <c r="F37" s="11" t="str">
        <f t="shared" si="1"/>
        <v>N</v>
      </c>
      <c r="G37" s="11" t="str">
        <f t="shared" si="2"/>
        <v>Y</v>
      </c>
      <c r="H37" s="39">
        <v>8.6765899999999991</v>
      </c>
      <c r="I37" s="39">
        <v>0.41235300000000003</v>
      </c>
      <c r="J37" s="39">
        <v>4.8043300000000002</v>
      </c>
      <c r="K37" s="39">
        <v>1.2678400000000001</v>
      </c>
      <c r="L37" s="39">
        <v>7.4294700000000002</v>
      </c>
      <c r="M37" s="39">
        <v>78.045500000000004</v>
      </c>
      <c r="N37" s="13" t="s">
        <v>36</v>
      </c>
    </row>
    <row r="38" spans="1:14" ht="15" x14ac:dyDescent="0.25">
      <c r="A38" s="9" t="s">
        <v>73</v>
      </c>
      <c r="B38" s="35" t="s">
        <v>561</v>
      </c>
      <c r="C38" s="8">
        <v>0</v>
      </c>
      <c r="D38" s="8" t="s">
        <v>35</v>
      </c>
      <c r="E38" s="11" t="str">
        <f t="shared" si="0"/>
        <v>N</v>
      </c>
      <c r="F38" s="11" t="str">
        <f t="shared" si="1"/>
        <v>N</v>
      </c>
      <c r="G38" s="11" t="str">
        <f t="shared" si="2"/>
        <v>Y</v>
      </c>
      <c r="H38" s="39">
        <v>8.6242099999999997</v>
      </c>
      <c r="I38" s="39">
        <v>0.41403200000000001</v>
      </c>
      <c r="J38" s="39">
        <v>4.7912100000000004</v>
      </c>
      <c r="K38" s="39">
        <v>1.2244600000000001</v>
      </c>
      <c r="L38" s="39">
        <v>6.0132500000000002</v>
      </c>
      <c r="M38" s="39">
        <v>76.593999999999994</v>
      </c>
      <c r="N38" s="13" t="s">
        <v>36</v>
      </c>
    </row>
    <row r="39" spans="1:14" ht="15" x14ac:dyDescent="0.25">
      <c r="A39" s="9" t="s">
        <v>74</v>
      </c>
      <c r="B39" s="34" t="s">
        <v>10</v>
      </c>
      <c r="C39" s="8"/>
      <c r="D39" s="8"/>
      <c r="E39" s="11" t="str">
        <f t="shared" si="0"/>
        <v>N</v>
      </c>
      <c r="F39" s="11" t="str">
        <f t="shared" si="1"/>
        <v>N</v>
      </c>
      <c r="G39" s="11" t="str">
        <f t="shared" si="2"/>
        <v>N</v>
      </c>
      <c r="H39" s="39" t="s">
        <v>652</v>
      </c>
      <c r="I39" s="39" t="s">
        <v>652</v>
      </c>
      <c r="J39" s="39" t="s">
        <v>652</v>
      </c>
      <c r="K39" s="39" t="s">
        <v>652</v>
      </c>
      <c r="L39" s="39" t="s">
        <v>652</v>
      </c>
      <c r="M39" s="39" t="s">
        <v>652</v>
      </c>
      <c r="N39" s="13" t="s">
        <v>10</v>
      </c>
    </row>
    <row r="40" spans="1:14" ht="15" x14ac:dyDescent="0.25">
      <c r="A40" s="9" t="s">
        <v>75</v>
      </c>
      <c r="B40" s="35" t="s">
        <v>562</v>
      </c>
      <c r="C40" s="8">
        <v>0</v>
      </c>
      <c r="D40" s="8" t="s">
        <v>35</v>
      </c>
      <c r="E40" s="11" t="str">
        <f t="shared" si="0"/>
        <v>N</v>
      </c>
      <c r="F40" s="11" t="str">
        <f t="shared" si="1"/>
        <v>N</v>
      </c>
      <c r="G40" s="11" t="str">
        <f t="shared" si="2"/>
        <v>Y</v>
      </c>
      <c r="H40" s="39">
        <v>7.4515900000000004</v>
      </c>
      <c r="I40" s="39">
        <v>0.36325200000000002</v>
      </c>
      <c r="J40" s="39">
        <v>4.4363299999999999</v>
      </c>
      <c r="K40" s="39">
        <v>1.1194200000000001</v>
      </c>
      <c r="L40" s="39">
        <v>4.0494899999999996</v>
      </c>
      <c r="M40" s="39">
        <v>70.470600000000005</v>
      </c>
      <c r="N40" s="13" t="s">
        <v>36</v>
      </c>
    </row>
    <row r="41" spans="1:14" ht="15" x14ac:dyDescent="0.25">
      <c r="A41" s="9" t="s">
        <v>76</v>
      </c>
      <c r="B41" s="35" t="s">
        <v>563</v>
      </c>
      <c r="C41" s="8">
        <v>0</v>
      </c>
      <c r="D41" s="8" t="s">
        <v>35</v>
      </c>
      <c r="E41" s="11" t="str">
        <f t="shared" si="0"/>
        <v>N</v>
      </c>
      <c r="F41" s="11" t="str">
        <f t="shared" si="1"/>
        <v>N</v>
      </c>
      <c r="G41" s="11" t="str">
        <f t="shared" si="2"/>
        <v>Y</v>
      </c>
      <c r="H41" s="39">
        <v>7.3015100000000004</v>
      </c>
      <c r="I41" s="39">
        <v>0.34690599999999999</v>
      </c>
      <c r="J41" s="39">
        <v>4.2387100000000002</v>
      </c>
      <c r="K41" s="39">
        <v>1.1077399999999999</v>
      </c>
      <c r="L41" s="39">
        <v>4.4893900000000002</v>
      </c>
      <c r="M41" s="39">
        <v>68.522800000000004</v>
      </c>
      <c r="N41" s="13" t="s">
        <v>36</v>
      </c>
    </row>
    <row r="42" spans="1:14" ht="15" x14ac:dyDescent="0.25">
      <c r="A42" s="9" t="s">
        <v>77</v>
      </c>
      <c r="B42" s="35" t="s">
        <v>564</v>
      </c>
      <c r="C42" s="8">
        <v>0</v>
      </c>
      <c r="D42" s="8" t="s">
        <v>35</v>
      </c>
      <c r="E42" s="11" t="str">
        <f t="shared" si="0"/>
        <v>N</v>
      </c>
      <c r="F42" s="11" t="str">
        <f t="shared" si="1"/>
        <v>N</v>
      </c>
      <c r="G42" s="11" t="str">
        <f t="shared" si="2"/>
        <v>Y</v>
      </c>
      <c r="H42" s="39">
        <v>7.5976699999999999</v>
      </c>
      <c r="I42" s="39">
        <v>0.36376599999999998</v>
      </c>
      <c r="J42" s="39">
        <v>4.4485999999999999</v>
      </c>
      <c r="K42" s="39">
        <v>1.0848899999999999</v>
      </c>
      <c r="L42" s="39">
        <v>3.6507399999999999</v>
      </c>
      <c r="M42" s="39">
        <v>69.471299999999999</v>
      </c>
      <c r="N42" s="13" t="s">
        <v>36</v>
      </c>
    </row>
    <row r="43" spans="1:14" ht="15" x14ac:dyDescent="0.25">
      <c r="A43" s="9" t="s">
        <v>78</v>
      </c>
      <c r="B43" s="35" t="s">
        <v>565</v>
      </c>
      <c r="C43" s="8">
        <v>0</v>
      </c>
      <c r="D43" s="8" t="s">
        <v>35</v>
      </c>
      <c r="E43" s="11" t="str">
        <f t="shared" si="0"/>
        <v>N</v>
      </c>
      <c r="F43" s="11" t="str">
        <f t="shared" si="1"/>
        <v>N</v>
      </c>
      <c r="G43" s="11" t="str">
        <f t="shared" si="2"/>
        <v>Y</v>
      </c>
      <c r="H43" s="39">
        <v>6.2659099999999999</v>
      </c>
      <c r="I43" s="39">
        <v>0.31108200000000003</v>
      </c>
      <c r="J43" s="39">
        <v>3.7760400000000001</v>
      </c>
      <c r="K43" s="39">
        <v>0.931307</v>
      </c>
      <c r="L43" s="39">
        <v>3.9563700000000002</v>
      </c>
      <c r="M43" s="39">
        <v>59.301400000000001</v>
      </c>
      <c r="N43" s="13" t="s">
        <v>36</v>
      </c>
    </row>
    <row r="44" spans="1:14" ht="15" x14ac:dyDescent="0.25">
      <c r="A44" s="9" t="s">
        <v>79</v>
      </c>
      <c r="B44" s="35" t="s">
        <v>459</v>
      </c>
      <c r="C44" s="8">
        <v>6</v>
      </c>
      <c r="D44" s="8" t="s">
        <v>35</v>
      </c>
      <c r="E44" s="11" t="str">
        <f t="shared" si="0"/>
        <v>N</v>
      </c>
      <c r="F44" s="11" t="str">
        <f t="shared" si="1"/>
        <v>Y</v>
      </c>
      <c r="G44" s="11" t="str">
        <f t="shared" si="2"/>
        <v>N</v>
      </c>
      <c r="H44" s="39">
        <v>7.9946299999999999</v>
      </c>
      <c r="I44" s="39">
        <v>0.35707699999999998</v>
      </c>
      <c r="J44" s="39">
        <v>4.4777300000000002</v>
      </c>
      <c r="K44" s="39">
        <v>1.18479</v>
      </c>
      <c r="L44" s="39">
        <v>8.88842</v>
      </c>
      <c r="M44" s="39">
        <v>72.836699999999993</v>
      </c>
      <c r="N44" s="13" t="s">
        <v>36</v>
      </c>
    </row>
    <row r="45" spans="1:14" ht="15" x14ac:dyDescent="0.25">
      <c r="A45" s="9" t="s">
        <v>80</v>
      </c>
      <c r="B45" s="35" t="s">
        <v>566</v>
      </c>
      <c r="C45" s="8">
        <v>0</v>
      </c>
      <c r="D45" s="8" t="s">
        <v>35</v>
      </c>
      <c r="E45" s="11" t="str">
        <f t="shared" si="0"/>
        <v>N</v>
      </c>
      <c r="F45" s="11" t="str">
        <f t="shared" si="1"/>
        <v>N</v>
      </c>
      <c r="G45" s="11" t="str">
        <f t="shared" si="2"/>
        <v>Y</v>
      </c>
      <c r="H45" s="39">
        <v>5.4825100000000004</v>
      </c>
      <c r="I45" s="39">
        <v>0.29243799999999998</v>
      </c>
      <c r="J45" s="39">
        <v>3.56114</v>
      </c>
      <c r="K45" s="39">
        <v>0.82274199999999997</v>
      </c>
      <c r="L45" s="39">
        <v>0.55528299999999997</v>
      </c>
      <c r="M45" s="39">
        <v>54.128599999999999</v>
      </c>
      <c r="N45" s="13" t="s">
        <v>36</v>
      </c>
    </row>
    <row r="46" spans="1:14" ht="15" x14ac:dyDescent="0.25">
      <c r="A46" s="9" t="s">
        <v>81</v>
      </c>
      <c r="B46" s="35" t="s">
        <v>567</v>
      </c>
      <c r="C46" s="8">
        <v>0</v>
      </c>
      <c r="D46" s="8" t="s">
        <v>35</v>
      </c>
      <c r="E46" s="11" t="str">
        <f t="shared" si="0"/>
        <v>N</v>
      </c>
      <c r="F46" s="11" t="str">
        <f t="shared" si="1"/>
        <v>N</v>
      </c>
      <c r="G46" s="11" t="str">
        <f t="shared" si="2"/>
        <v>Y</v>
      </c>
      <c r="H46" s="39">
        <v>6.60832</v>
      </c>
      <c r="I46" s="39">
        <v>0.31950800000000001</v>
      </c>
      <c r="J46" s="39">
        <v>3.8946399999999999</v>
      </c>
      <c r="K46" s="39">
        <v>0.99443599999999999</v>
      </c>
      <c r="L46" s="39">
        <v>4.3376999999999999</v>
      </c>
      <c r="M46" s="39">
        <v>62.233199999999997</v>
      </c>
      <c r="N46" s="13" t="s">
        <v>36</v>
      </c>
    </row>
    <row r="47" spans="1:14" ht="15" x14ac:dyDescent="0.25">
      <c r="A47" s="9" t="s">
        <v>82</v>
      </c>
      <c r="B47" s="35" t="s">
        <v>568</v>
      </c>
      <c r="C47" s="8">
        <v>0</v>
      </c>
      <c r="D47" s="8" t="s">
        <v>35</v>
      </c>
      <c r="E47" s="11" t="str">
        <f t="shared" si="0"/>
        <v>N</v>
      </c>
      <c r="F47" s="11" t="str">
        <f t="shared" si="1"/>
        <v>N</v>
      </c>
      <c r="G47" s="11" t="str">
        <f t="shared" si="2"/>
        <v>Y</v>
      </c>
      <c r="H47" s="39">
        <v>6.3052799999999998</v>
      </c>
      <c r="I47" s="39">
        <v>0.31692300000000001</v>
      </c>
      <c r="J47" s="39">
        <v>3.89534</v>
      </c>
      <c r="K47" s="39">
        <v>0.98139200000000004</v>
      </c>
      <c r="L47" s="39">
        <v>3.3904200000000002</v>
      </c>
      <c r="M47" s="39">
        <v>61.829300000000003</v>
      </c>
      <c r="N47" s="13" t="s">
        <v>36</v>
      </c>
    </row>
    <row r="48" spans="1:14" ht="15" x14ac:dyDescent="0.25">
      <c r="A48" s="9" t="s">
        <v>83</v>
      </c>
      <c r="B48" s="34" t="s">
        <v>4</v>
      </c>
      <c r="C48" s="8"/>
      <c r="D48" s="8"/>
      <c r="E48" s="11" t="str">
        <f t="shared" si="0"/>
        <v>N</v>
      </c>
      <c r="F48" s="11" t="str">
        <f t="shared" si="1"/>
        <v>N</v>
      </c>
      <c r="G48" s="11" t="str">
        <f t="shared" si="2"/>
        <v>N</v>
      </c>
      <c r="H48" s="39" t="s">
        <v>652</v>
      </c>
      <c r="I48" s="39" t="s">
        <v>652</v>
      </c>
      <c r="J48" s="39" t="s">
        <v>652</v>
      </c>
      <c r="K48" s="39" t="s">
        <v>652</v>
      </c>
      <c r="L48" s="39" t="s">
        <v>652</v>
      </c>
      <c r="M48" s="39" t="s">
        <v>652</v>
      </c>
      <c r="N48" s="13" t="s">
        <v>45</v>
      </c>
    </row>
    <row r="49" spans="1:17" ht="15" x14ac:dyDescent="0.25">
      <c r="A49" s="9" t="s">
        <v>84</v>
      </c>
      <c r="B49" s="35" t="s">
        <v>569</v>
      </c>
      <c r="C49" s="8">
        <v>0</v>
      </c>
      <c r="D49" s="8" t="s">
        <v>35</v>
      </c>
      <c r="E49" s="11" t="str">
        <f t="shared" si="0"/>
        <v>N</v>
      </c>
      <c r="F49" s="11" t="str">
        <f t="shared" si="1"/>
        <v>N</v>
      </c>
      <c r="G49" s="11" t="str">
        <f t="shared" si="2"/>
        <v>Y</v>
      </c>
      <c r="H49" s="39">
        <v>6.2686999999999999</v>
      </c>
      <c r="I49" s="39">
        <v>0.31822600000000001</v>
      </c>
      <c r="J49" s="39">
        <v>3.7943199999999999</v>
      </c>
      <c r="K49" s="39">
        <v>0.96592999999999996</v>
      </c>
      <c r="L49" s="39">
        <v>3.4040400000000002</v>
      </c>
      <c r="M49" s="39">
        <v>60.5396</v>
      </c>
      <c r="N49" s="13" t="s">
        <v>36</v>
      </c>
    </row>
    <row r="50" spans="1:17" ht="15" x14ac:dyDescent="0.25">
      <c r="A50" s="9" t="s">
        <v>85</v>
      </c>
      <c r="B50" s="35" t="s">
        <v>570</v>
      </c>
      <c r="C50" s="8">
        <v>0</v>
      </c>
      <c r="D50" s="8" t="s">
        <v>35</v>
      </c>
      <c r="E50" s="11" t="str">
        <f t="shared" si="0"/>
        <v>N</v>
      </c>
      <c r="F50" s="11" t="str">
        <f t="shared" si="1"/>
        <v>N</v>
      </c>
      <c r="G50" s="11" t="str">
        <f t="shared" si="2"/>
        <v>Y</v>
      </c>
      <c r="H50" s="39">
        <v>6.4068699999999996</v>
      </c>
      <c r="I50" s="39">
        <v>0.32367200000000002</v>
      </c>
      <c r="J50" s="39">
        <v>3.81569</v>
      </c>
      <c r="K50" s="39">
        <v>0.95347199999999999</v>
      </c>
      <c r="L50" s="39">
        <v>3.9809600000000001</v>
      </c>
      <c r="M50" s="39">
        <v>60.317100000000003</v>
      </c>
      <c r="N50" s="13" t="s">
        <v>36</v>
      </c>
    </row>
    <row r="51" spans="1:17" ht="15" x14ac:dyDescent="0.25">
      <c r="A51" s="9" t="s">
        <v>86</v>
      </c>
      <c r="B51" s="35" t="s">
        <v>571</v>
      </c>
      <c r="C51" s="8">
        <v>0</v>
      </c>
      <c r="D51" s="8" t="s">
        <v>35</v>
      </c>
      <c r="E51" s="11" t="str">
        <f t="shared" si="0"/>
        <v>N</v>
      </c>
      <c r="F51" s="11" t="str">
        <f t="shared" si="1"/>
        <v>N</v>
      </c>
      <c r="G51" s="11" t="str">
        <f t="shared" si="2"/>
        <v>Y</v>
      </c>
      <c r="H51" s="39">
        <v>6.8092899999999998</v>
      </c>
      <c r="I51" s="39">
        <v>0.33627499999999999</v>
      </c>
      <c r="J51" s="39">
        <v>4.0244200000000001</v>
      </c>
      <c r="K51" s="39">
        <v>1.0081</v>
      </c>
      <c r="L51" s="39">
        <v>3.0762700000000001</v>
      </c>
      <c r="M51" s="39">
        <v>63.694699999999997</v>
      </c>
      <c r="N51" s="13" t="s">
        <v>36</v>
      </c>
    </row>
    <row r="52" spans="1:17" ht="15" x14ac:dyDescent="0.25">
      <c r="A52" s="9" t="s">
        <v>87</v>
      </c>
      <c r="B52" s="35" t="s">
        <v>572</v>
      </c>
      <c r="C52" s="8">
        <v>0</v>
      </c>
      <c r="D52" s="8" t="s">
        <v>35</v>
      </c>
      <c r="E52" s="11" t="str">
        <f t="shared" si="0"/>
        <v>N</v>
      </c>
      <c r="F52" s="11" t="str">
        <f t="shared" si="1"/>
        <v>N</v>
      </c>
      <c r="G52" s="11" t="str">
        <f t="shared" si="2"/>
        <v>Y</v>
      </c>
      <c r="H52" s="39">
        <v>6.64276</v>
      </c>
      <c r="I52" s="39">
        <v>0.33212599999999998</v>
      </c>
      <c r="J52" s="39">
        <v>4.0285799999999998</v>
      </c>
      <c r="K52" s="39">
        <v>0.97253500000000004</v>
      </c>
      <c r="L52" s="39">
        <v>4.4146000000000001</v>
      </c>
      <c r="M52" s="39">
        <v>62.593400000000003</v>
      </c>
      <c r="N52" s="13" t="s">
        <v>36</v>
      </c>
    </row>
    <row r="53" spans="1:17" ht="15" x14ac:dyDescent="0.25">
      <c r="A53" s="9" t="s">
        <v>88</v>
      </c>
      <c r="B53" s="34" t="s">
        <v>10</v>
      </c>
      <c r="C53" s="8"/>
      <c r="D53" s="8"/>
      <c r="E53" s="11" t="str">
        <f t="shared" si="0"/>
        <v>N</v>
      </c>
      <c r="F53" s="11" t="str">
        <f t="shared" si="1"/>
        <v>N</v>
      </c>
      <c r="G53" s="11" t="str">
        <f t="shared" si="2"/>
        <v>N</v>
      </c>
      <c r="H53" s="39" t="s">
        <v>652</v>
      </c>
      <c r="I53" s="39" t="s">
        <v>652</v>
      </c>
      <c r="J53" s="39" t="s">
        <v>652</v>
      </c>
      <c r="K53" s="39" t="s">
        <v>652</v>
      </c>
      <c r="L53" s="39" t="s">
        <v>652</v>
      </c>
      <c r="M53" s="39" t="s">
        <v>652</v>
      </c>
      <c r="N53" s="13" t="s">
        <v>10</v>
      </c>
    </row>
    <row r="54" spans="1:17" ht="15" x14ac:dyDescent="0.25">
      <c r="A54" s="9" t="s">
        <v>89</v>
      </c>
      <c r="B54" s="35" t="s">
        <v>620</v>
      </c>
      <c r="C54" s="8">
        <v>1</v>
      </c>
      <c r="D54" s="8" t="s">
        <v>35</v>
      </c>
      <c r="E54" s="11" t="str">
        <f t="shared" si="0"/>
        <v>N</v>
      </c>
      <c r="F54" s="11" t="str">
        <f t="shared" si="1"/>
        <v>Y</v>
      </c>
      <c r="G54" s="11" t="str">
        <f t="shared" si="2"/>
        <v>N</v>
      </c>
      <c r="H54" s="39">
        <v>8.9497099999999996</v>
      </c>
      <c r="I54" s="39">
        <v>0.41661199999999998</v>
      </c>
      <c r="J54" s="39">
        <v>5.0915400000000002</v>
      </c>
      <c r="K54" s="39">
        <v>1.27715</v>
      </c>
      <c r="L54" s="39">
        <v>8.3214600000000001</v>
      </c>
      <c r="M54" s="39">
        <v>80.639099999999999</v>
      </c>
      <c r="N54" s="13" t="s">
        <v>36</v>
      </c>
    </row>
    <row r="55" spans="1:17" ht="15" x14ac:dyDescent="0.25">
      <c r="A55" s="9" t="s">
        <v>90</v>
      </c>
      <c r="B55" s="35" t="s">
        <v>460</v>
      </c>
      <c r="C55" s="8">
        <v>6</v>
      </c>
      <c r="D55" s="8" t="s">
        <v>35</v>
      </c>
      <c r="E55" s="11" t="str">
        <f t="shared" si="0"/>
        <v>N</v>
      </c>
      <c r="F55" s="11" t="str">
        <f t="shared" si="1"/>
        <v>Y</v>
      </c>
      <c r="G55" s="11" t="str">
        <f t="shared" si="2"/>
        <v>N</v>
      </c>
      <c r="H55" s="39">
        <v>7.7766700000000002</v>
      </c>
      <c r="I55" s="39">
        <v>0.34896500000000003</v>
      </c>
      <c r="J55" s="39">
        <v>4.3942899999999998</v>
      </c>
      <c r="K55" s="39">
        <v>1.14527</v>
      </c>
      <c r="L55" s="39">
        <v>9.5969499999999996</v>
      </c>
      <c r="M55" s="39">
        <v>70.941100000000006</v>
      </c>
      <c r="N55" s="13" t="s">
        <v>36</v>
      </c>
    </row>
    <row r="56" spans="1:17" ht="15" x14ac:dyDescent="0.25">
      <c r="A56" s="9" t="s">
        <v>91</v>
      </c>
      <c r="B56" s="34" t="s">
        <v>0</v>
      </c>
      <c r="C56" s="8"/>
      <c r="D56" s="8"/>
      <c r="E56" s="11" t="str">
        <f t="shared" si="0"/>
        <v>N</v>
      </c>
      <c r="F56" s="11" t="str">
        <f t="shared" si="1"/>
        <v>N</v>
      </c>
      <c r="G56" s="11" t="str">
        <f t="shared" si="2"/>
        <v>N</v>
      </c>
      <c r="H56" s="39" t="s">
        <v>652</v>
      </c>
      <c r="I56" s="39" t="s">
        <v>652</v>
      </c>
      <c r="J56" s="39" t="s">
        <v>652</v>
      </c>
      <c r="K56" s="39" t="s">
        <v>652</v>
      </c>
      <c r="L56" s="39" t="s">
        <v>652</v>
      </c>
      <c r="M56" s="39" t="s">
        <v>652</v>
      </c>
      <c r="N56" s="13" t="s">
        <v>0</v>
      </c>
    </row>
    <row r="57" spans="1:17" ht="15" x14ac:dyDescent="0.25">
      <c r="A57" s="9" t="s">
        <v>92</v>
      </c>
      <c r="B57" s="34" t="s">
        <v>4</v>
      </c>
      <c r="C57" s="8"/>
      <c r="D57" s="8"/>
      <c r="E57" s="11" t="str">
        <f t="shared" si="0"/>
        <v>N</v>
      </c>
      <c r="F57" s="11" t="str">
        <f t="shared" si="1"/>
        <v>N</v>
      </c>
      <c r="G57" s="11" t="str">
        <f t="shared" si="2"/>
        <v>N</v>
      </c>
      <c r="H57" s="39" t="s">
        <v>652</v>
      </c>
      <c r="I57" s="39" t="s">
        <v>652</v>
      </c>
      <c r="J57" s="39" t="s">
        <v>652</v>
      </c>
      <c r="K57" s="39" t="s">
        <v>652</v>
      </c>
      <c r="L57" s="39" t="s">
        <v>652</v>
      </c>
      <c r="M57" s="39" t="s">
        <v>652</v>
      </c>
      <c r="N57" s="13" t="s">
        <v>45</v>
      </c>
    </row>
    <row r="58" spans="1:17" ht="15" x14ac:dyDescent="0.25">
      <c r="A58" s="9" t="s">
        <v>93</v>
      </c>
      <c r="B58" s="35" t="s">
        <v>573</v>
      </c>
      <c r="C58" s="8">
        <v>0</v>
      </c>
      <c r="D58" s="8" t="s">
        <v>35</v>
      </c>
      <c r="E58" s="11" t="str">
        <f t="shared" si="0"/>
        <v>N</v>
      </c>
      <c r="F58" s="11" t="str">
        <f t="shared" si="1"/>
        <v>N</v>
      </c>
      <c r="G58" s="11" t="str">
        <f t="shared" si="2"/>
        <v>Y</v>
      </c>
      <c r="H58" s="39">
        <v>7.4004500000000002</v>
      </c>
      <c r="I58" s="39">
        <v>0.35678199999999999</v>
      </c>
      <c r="J58" s="39">
        <v>4.2363299999999997</v>
      </c>
      <c r="K58" s="39">
        <v>1.08822</v>
      </c>
      <c r="L58" s="39">
        <v>5.4812799999999999</v>
      </c>
      <c r="M58" s="39">
        <v>67.897499999999994</v>
      </c>
      <c r="N58" s="13" t="s">
        <v>36</v>
      </c>
    </row>
    <row r="59" spans="1:17" ht="15" x14ac:dyDescent="0.25">
      <c r="A59" s="9" t="s">
        <v>94</v>
      </c>
      <c r="B59" s="35" t="s">
        <v>574</v>
      </c>
      <c r="C59" s="8">
        <v>0</v>
      </c>
      <c r="D59" s="8" t="s">
        <v>35</v>
      </c>
      <c r="E59" s="11" t="str">
        <f t="shared" si="0"/>
        <v>N</v>
      </c>
      <c r="F59" s="11" t="str">
        <f t="shared" si="1"/>
        <v>N</v>
      </c>
      <c r="G59" s="11" t="str">
        <f t="shared" si="2"/>
        <v>Y</v>
      </c>
      <c r="H59" s="39">
        <v>7.2057700000000002</v>
      </c>
      <c r="I59" s="39">
        <v>0.36678300000000003</v>
      </c>
      <c r="J59" s="39">
        <v>4.1846399999999999</v>
      </c>
      <c r="K59" s="39">
        <v>1.0521</v>
      </c>
      <c r="L59" s="39">
        <v>4.6638200000000003</v>
      </c>
      <c r="M59" s="39">
        <v>66.352500000000006</v>
      </c>
      <c r="N59" s="13" t="s">
        <v>36</v>
      </c>
    </row>
    <row r="60" spans="1:17" ht="15" x14ac:dyDescent="0.25">
      <c r="A60" s="9" t="s">
        <v>95</v>
      </c>
      <c r="B60" s="35" t="s">
        <v>575</v>
      </c>
      <c r="C60" s="8">
        <v>0</v>
      </c>
      <c r="D60" s="8" t="s">
        <v>35</v>
      </c>
      <c r="E60" s="11" t="str">
        <f t="shared" si="0"/>
        <v>N</v>
      </c>
      <c r="F60" s="11" t="str">
        <f t="shared" si="1"/>
        <v>N</v>
      </c>
      <c r="G60" s="11" t="str">
        <f t="shared" si="2"/>
        <v>Y</v>
      </c>
      <c r="H60" s="39">
        <v>6.7799300000000002</v>
      </c>
      <c r="I60" s="39">
        <v>0.33121899999999999</v>
      </c>
      <c r="J60" s="39">
        <v>4.04108</v>
      </c>
      <c r="K60" s="39">
        <v>1.02624</v>
      </c>
      <c r="L60" s="39">
        <v>2.96705</v>
      </c>
      <c r="M60" s="39">
        <v>64.398200000000003</v>
      </c>
      <c r="N60" s="13" t="s">
        <v>36</v>
      </c>
    </row>
    <row r="61" spans="1:17" ht="15" x14ac:dyDescent="0.25">
      <c r="A61" s="9" t="s">
        <v>96</v>
      </c>
      <c r="B61" s="35" t="s">
        <v>576</v>
      </c>
      <c r="C61" s="8">
        <v>0</v>
      </c>
      <c r="D61" s="8" t="s">
        <v>35</v>
      </c>
      <c r="E61" s="11" t="str">
        <f t="shared" si="0"/>
        <v>N</v>
      </c>
      <c r="F61" s="11" t="str">
        <f t="shared" si="1"/>
        <v>N</v>
      </c>
      <c r="G61" s="11" t="str">
        <f t="shared" si="2"/>
        <v>Y</v>
      </c>
      <c r="H61" s="39">
        <v>6.9926599999999999</v>
      </c>
      <c r="I61" s="39">
        <v>0.34183599999999997</v>
      </c>
      <c r="J61" s="39">
        <v>4.2709900000000003</v>
      </c>
      <c r="K61" s="39">
        <v>1.0529900000000001</v>
      </c>
      <c r="L61" s="39">
        <v>3.1793300000000002</v>
      </c>
      <c r="M61" s="39">
        <v>67.062100000000001</v>
      </c>
      <c r="N61" s="13" t="s">
        <v>36</v>
      </c>
    </row>
    <row r="62" spans="1:17" ht="15" x14ac:dyDescent="0.25">
      <c r="A62" s="9" t="s">
        <v>97</v>
      </c>
      <c r="B62" s="34" t="s">
        <v>10</v>
      </c>
      <c r="C62" s="8"/>
      <c r="D62" s="8"/>
      <c r="E62" s="11" t="str">
        <f t="shared" si="0"/>
        <v>N</v>
      </c>
      <c r="F62" s="11" t="str">
        <f t="shared" si="1"/>
        <v>N</v>
      </c>
      <c r="G62" s="11" t="str">
        <f t="shared" si="2"/>
        <v>N</v>
      </c>
      <c r="H62" s="39" t="s">
        <v>652</v>
      </c>
      <c r="I62" s="39" t="s">
        <v>652</v>
      </c>
      <c r="J62" s="39" t="s">
        <v>652</v>
      </c>
      <c r="K62" s="39" t="s">
        <v>652</v>
      </c>
      <c r="L62" s="39" t="s">
        <v>652</v>
      </c>
      <c r="M62" s="39" t="s">
        <v>652</v>
      </c>
      <c r="N62" s="13" t="s">
        <v>10</v>
      </c>
    </row>
    <row r="63" spans="1:17" ht="15" x14ac:dyDescent="0.25">
      <c r="A63" s="9" t="s">
        <v>98</v>
      </c>
      <c r="B63" s="35" t="s">
        <v>577</v>
      </c>
      <c r="C63" s="8">
        <v>0</v>
      </c>
      <c r="D63" s="8" t="s">
        <v>35</v>
      </c>
      <c r="E63" s="11" t="str">
        <f t="shared" si="0"/>
        <v>N</v>
      </c>
      <c r="F63" s="11" t="str">
        <f t="shared" si="1"/>
        <v>N</v>
      </c>
      <c r="G63" s="11" t="str">
        <f t="shared" si="2"/>
        <v>Y</v>
      </c>
      <c r="H63" s="39">
        <v>6.2532899999999998</v>
      </c>
      <c r="I63" s="39">
        <v>0.31534099999999998</v>
      </c>
      <c r="J63" s="39">
        <v>3.8839399999999999</v>
      </c>
      <c r="K63" s="39">
        <v>0.951488</v>
      </c>
      <c r="L63" s="39">
        <v>3.8719800000000002</v>
      </c>
      <c r="M63" s="39">
        <v>60.790799999999997</v>
      </c>
      <c r="N63" s="13" t="s">
        <v>36</v>
      </c>
    </row>
    <row r="64" spans="1:17" ht="15" x14ac:dyDescent="0.25">
      <c r="A64" s="9" t="s">
        <v>99</v>
      </c>
      <c r="B64" s="34" t="s">
        <v>10</v>
      </c>
      <c r="C64" s="8"/>
      <c r="D64" s="8"/>
      <c r="E64" s="11" t="str">
        <f t="shared" si="0"/>
        <v>N</v>
      </c>
      <c r="F64" s="11" t="str">
        <f t="shared" si="1"/>
        <v>N</v>
      </c>
      <c r="G64" s="11" t="str">
        <f t="shared" si="2"/>
        <v>N</v>
      </c>
      <c r="H64" s="39" t="s">
        <v>652</v>
      </c>
      <c r="I64" s="39" t="s">
        <v>652</v>
      </c>
      <c r="J64" s="39" t="s">
        <v>652</v>
      </c>
      <c r="K64" s="39" t="s">
        <v>652</v>
      </c>
      <c r="L64" s="39" t="s">
        <v>652</v>
      </c>
      <c r="M64" s="39" t="s">
        <v>652</v>
      </c>
      <c r="N64" s="13" t="s">
        <v>10</v>
      </c>
      <c r="P64" s="27"/>
      <c r="Q64" s="27"/>
    </row>
    <row r="65" spans="1:17" ht="15" x14ac:dyDescent="0.25">
      <c r="A65" s="9" t="s">
        <v>100</v>
      </c>
      <c r="B65" s="35" t="s">
        <v>578</v>
      </c>
      <c r="C65" s="8">
        <v>0</v>
      </c>
      <c r="D65" s="8" t="s">
        <v>35</v>
      </c>
      <c r="E65" s="11" t="str">
        <f t="shared" si="0"/>
        <v>N</v>
      </c>
      <c r="F65" s="11" t="str">
        <f t="shared" si="1"/>
        <v>N</v>
      </c>
      <c r="G65" s="11" t="str">
        <f t="shared" si="2"/>
        <v>Y</v>
      </c>
      <c r="H65" s="39">
        <v>4.9305700000000003</v>
      </c>
      <c r="I65" s="39">
        <v>0.269681</v>
      </c>
      <c r="J65" s="39">
        <v>3.1400600000000001</v>
      </c>
      <c r="K65" s="39">
        <v>0.79078199999999998</v>
      </c>
      <c r="L65" s="39">
        <v>0.41644599999999998</v>
      </c>
      <c r="M65" s="39">
        <v>49.830800000000004</v>
      </c>
      <c r="N65" s="13" t="s">
        <v>36</v>
      </c>
      <c r="P65" s="27"/>
      <c r="Q65" s="27"/>
    </row>
    <row r="66" spans="1:17" ht="15" x14ac:dyDescent="0.25">
      <c r="A66" s="9" t="s">
        <v>101</v>
      </c>
      <c r="B66" s="34" t="s">
        <v>10</v>
      </c>
      <c r="C66" s="8"/>
      <c r="D66" s="8"/>
      <c r="E66" s="11" t="str">
        <f t="shared" si="0"/>
        <v>N</v>
      </c>
      <c r="F66" s="11" t="str">
        <f t="shared" si="1"/>
        <v>N</v>
      </c>
      <c r="G66" s="11" t="str">
        <f t="shared" si="2"/>
        <v>N</v>
      </c>
      <c r="H66" s="39" t="s">
        <v>652</v>
      </c>
      <c r="I66" s="39" t="s">
        <v>652</v>
      </c>
      <c r="J66" s="39" t="s">
        <v>652</v>
      </c>
      <c r="K66" s="39" t="s">
        <v>652</v>
      </c>
      <c r="L66" s="39" t="s">
        <v>652</v>
      </c>
      <c r="M66" s="39" t="s">
        <v>652</v>
      </c>
      <c r="N66" s="13" t="s">
        <v>10</v>
      </c>
      <c r="P66" s="27"/>
      <c r="Q66" s="27"/>
    </row>
    <row r="67" spans="1:17" ht="15" x14ac:dyDescent="0.25">
      <c r="A67" s="9" t="s">
        <v>102</v>
      </c>
      <c r="B67" s="35" t="s">
        <v>579</v>
      </c>
      <c r="C67" s="8">
        <v>0</v>
      </c>
      <c r="D67" s="8" t="s">
        <v>35</v>
      </c>
      <c r="E67" s="11" t="str">
        <f t="shared" si="0"/>
        <v>N</v>
      </c>
      <c r="F67" s="11" t="str">
        <f t="shared" si="1"/>
        <v>N</v>
      </c>
      <c r="G67" s="11" t="str">
        <f t="shared" si="2"/>
        <v>Y</v>
      </c>
      <c r="H67" s="39">
        <v>5.5190799999999998</v>
      </c>
      <c r="I67" s="39">
        <v>0.28137200000000001</v>
      </c>
      <c r="J67" s="39">
        <v>3.4587500000000002</v>
      </c>
      <c r="K67" s="39">
        <v>0.86032699999999995</v>
      </c>
      <c r="L67" s="39">
        <v>0.85230899999999998</v>
      </c>
      <c r="M67" s="39">
        <v>54.549599999999998</v>
      </c>
      <c r="N67" s="13" t="s">
        <v>36</v>
      </c>
      <c r="P67" s="27"/>
      <c r="Q67" s="27"/>
    </row>
    <row r="68" spans="1:17" ht="15" x14ac:dyDescent="0.25">
      <c r="A68" s="9" t="s">
        <v>103</v>
      </c>
      <c r="B68" s="35" t="s">
        <v>580</v>
      </c>
      <c r="C68" s="8">
        <v>0</v>
      </c>
      <c r="D68" s="8" t="s">
        <v>35</v>
      </c>
      <c r="E68" s="11" t="str">
        <f t="shared" ref="E68:E131" si="3">IF(LEFT(B68,5)="MSIOD","Y","N")</f>
        <v>N</v>
      </c>
      <c r="F68" s="11" t="str">
        <f t="shared" ref="F68:F131" si="4">IF(
AND(
LEFT(B68,3)="MSI",E68="N"),"Y","N")</f>
        <v>N</v>
      </c>
      <c r="G68" s="11" t="str">
        <f t="shared" ref="G68:G131" si="5">IF(LEFT(B68,5)="DDRIO","Y","N")</f>
        <v>Y</v>
      </c>
      <c r="H68" s="39">
        <v>5.9252200000000004</v>
      </c>
      <c r="I68" s="39">
        <v>0.29294700000000001</v>
      </c>
      <c r="J68" s="39">
        <v>3.5914100000000002</v>
      </c>
      <c r="K68" s="39">
        <v>0.90296900000000002</v>
      </c>
      <c r="L68" s="39">
        <v>1.18519</v>
      </c>
      <c r="M68" s="39">
        <v>56.9467</v>
      </c>
      <c r="N68" s="13" t="s">
        <v>36</v>
      </c>
      <c r="P68" s="27"/>
      <c r="Q68" s="27"/>
    </row>
    <row r="69" spans="1:17" ht="15" x14ac:dyDescent="0.25">
      <c r="A69" s="9" t="s">
        <v>104</v>
      </c>
      <c r="B69" s="35" t="s">
        <v>581</v>
      </c>
      <c r="C69" s="8">
        <v>0</v>
      </c>
      <c r="D69" s="8" t="s">
        <v>35</v>
      </c>
      <c r="E69" s="11" t="str">
        <f t="shared" si="3"/>
        <v>N</v>
      </c>
      <c r="F69" s="11" t="str">
        <f t="shared" si="4"/>
        <v>N</v>
      </c>
      <c r="G69" s="11" t="str">
        <f t="shared" si="5"/>
        <v>Y</v>
      </c>
      <c r="H69" s="39">
        <v>5.9931999999999999</v>
      </c>
      <c r="I69" s="39">
        <v>0.30375000000000002</v>
      </c>
      <c r="J69" s="39">
        <v>3.7206999999999999</v>
      </c>
      <c r="K69" s="39">
        <v>0.90966400000000003</v>
      </c>
      <c r="L69" s="39">
        <v>1.04674</v>
      </c>
      <c r="M69" s="39">
        <v>58.177199999999999</v>
      </c>
      <c r="N69" s="13" t="s">
        <v>36</v>
      </c>
      <c r="P69" s="27"/>
      <c r="Q69" s="27"/>
    </row>
    <row r="70" spans="1:17" ht="15" x14ac:dyDescent="0.25">
      <c r="A70" s="9" t="s">
        <v>105</v>
      </c>
      <c r="B70" s="35" t="s">
        <v>582</v>
      </c>
      <c r="C70" s="8">
        <v>0</v>
      </c>
      <c r="D70" s="8" t="s">
        <v>35</v>
      </c>
      <c r="E70" s="11" t="str">
        <f t="shared" si="3"/>
        <v>N</v>
      </c>
      <c r="F70" s="11" t="str">
        <f t="shared" si="4"/>
        <v>N</v>
      </c>
      <c r="G70" s="11" t="str">
        <f t="shared" si="5"/>
        <v>Y</v>
      </c>
      <c r="H70" s="39">
        <v>5.5580499999999997</v>
      </c>
      <c r="I70" s="39">
        <v>0.30055100000000001</v>
      </c>
      <c r="J70" s="39">
        <v>3.5430600000000001</v>
      </c>
      <c r="K70" s="39">
        <v>0.88413200000000003</v>
      </c>
      <c r="L70" s="39">
        <v>0.65244999999999997</v>
      </c>
      <c r="M70" s="39">
        <v>55.969000000000001</v>
      </c>
      <c r="N70" s="13" t="s">
        <v>36</v>
      </c>
      <c r="P70" s="27"/>
      <c r="Q70" s="27"/>
    </row>
    <row r="71" spans="1:17" ht="15" x14ac:dyDescent="0.25">
      <c r="A71" s="9" t="s">
        <v>106</v>
      </c>
      <c r="B71" s="34" t="s">
        <v>4</v>
      </c>
      <c r="C71" s="8"/>
      <c r="D71" s="8"/>
      <c r="E71" s="11" t="str">
        <f t="shared" si="3"/>
        <v>N</v>
      </c>
      <c r="F71" s="11" t="str">
        <f t="shared" si="4"/>
        <v>N</v>
      </c>
      <c r="G71" s="11" t="str">
        <f t="shared" si="5"/>
        <v>N</v>
      </c>
      <c r="H71" s="39" t="s">
        <v>652</v>
      </c>
      <c r="I71" s="39" t="s">
        <v>652</v>
      </c>
      <c r="J71" s="39" t="s">
        <v>652</v>
      </c>
      <c r="K71" s="39" t="s">
        <v>652</v>
      </c>
      <c r="L71" s="39" t="s">
        <v>652</v>
      </c>
      <c r="M71" s="39" t="s">
        <v>652</v>
      </c>
      <c r="N71" s="13" t="s">
        <v>45</v>
      </c>
      <c r="P71" s="27"/>
      <c r="Q71" s="27"/>
    </row>
    <row r="72" spans="1:17" ht="15" x14ac:dyDescent="0.25">
      <c r="A72" s="9" t="s">
        <v>107</v>
      </c>
      <c r="B72" s="35" t="s">
        <v>583</v>
      </c>
      <c r="C72" s="8">
        <v>0</v>
      </c>
      <c r="D72" s="8" t="s">
        <v>35</v>
      </c>
      <c r="E72" s="11" t="str">
        <f t="shared" si="3"/>
        <v>N</v>
      </c>
      <c r="F72" s="11" t="str">
        <f t="shared" si="4"/>
        <v>N</v>
      </c>
      <c r="G72" s="11" t="str">
        <f t="shared" si="5"/>
        <v>Y</v>
      </c>
      <c r="H72" s="39">
        <v>6.5959199999999996</v>
      </c>
      <c r="I72" s="39">
        <v>0.33204</v>
      </c>
      <c r="J72" s="39">
        <v>3.97777</v>
      </c>
      <c r="K72" s="39">
        <v>0.99053599999999997</v>
      </c>
      <c r="L72" s="39">
        <v>3.4987200000000001</v>
      </c>
      <c r="M72" s="39">
        <v>62.770400000000002</v>
      </c>
      <c r="N72" s="13" t="s">
        <v>36</v>
      </c>
      <c r="P72" s="27"/>
      <c r="Q72" s="27"/>
    </row>
    <row r="73" spans="1:17" ht="15" x14ac:dyDescent="0.25">
      <c r="A73" s="9" t="s">
        <v>108</v>
      </c>
      <c r="B73" s="10" t="s">
        <v>643</v>
      </c>
      <c r="C73" s="8">
        <v>1</v>
      </c>
      <c r="D73" s="8" t="s">
        <v>35</v>
      </c>
      <c r="E73" s="11" t="str">
        <f t="shared" si="3"/>
        <v>N</v>
      </c>
      <c r="F73" s="11" t="str">
        <f t="shared" si="4"/>
        <v>Y</v>
      </c>
      <c r="G73" s="11" t="str">
        <f t="shared" si="5"/>
        <v>N</v>
      </c>
      <c r="H73" s="39">
        <v>7.3344100000000001</v>
      </c>
      <c r="I73" s="39">
        <v>0.36352200000000001</v>
      </c>
      <c r="J73" s="39">
        <v>4.3724400000000001</v>
      </c>
      <c r="K73" s="39">
        <v>1.0842099999999999</v>
      </c>
      <c r="L73" s="39">
        <v>6.7693899999999996</v>
      </c>
      <c r="M73" s="39">
        <v>68.852400000000003</v>
      </c>
      <c r="N73" s="13" t="s">
        <v>45</v>
      </c>
      <c r="P73" s="28"/>
      <c r="Q73" s="27"/>
    </row>
    <row r="74" spans="1:17" ht="15" x14ac:dyDescent="0.25">
      <c r="A74" s="9" t="s">
        <v>109</v>
      </c>
      <c r="B74" s="35" t="s">
        <v>110</v>
      </c>
      <c r="C74" s="8">
        <v>1</v>
      </c>
      <c r="D74" s="8" t="s">
        <v>111</v>
      </c>
      <c r="E74" s="11" t="str">
        <f t="shared" si="3"/>
        <v>N</v>
      </c>
      <c r="F74" s="11" t="str">
        <f t="shared" si="4"/>
        <v>N</v>
      </c>
      <c r="G74" s="11" t="str">
        <f t="shared" si="5"/>
        <v>N</v>
      </c>
      <c r="H74" s="39">
        <v>7.2398600000000002</v>
      </c>
      <c r="I74" s="39">
        <v>0.34923399999999999</v>
      </c>
      <c r="J74" s="39">
        <v>4.2732900000000003</v>
      </c>
      <c r="K74" s="39">
        <v>1.1093999999999999</v>
      </c>
      <c r="L74" s="39">
        <v>7.0769399999999996</v>
      </c>
      <c r="M74" s="39">
        <v>68.853300000000004</v>
      </c>
      <c r="N74" s="13" t="s">
        <v>447</v>
      </c>
      <c r="P74" s="27"/>
      <c r="Q74" s="27"/>
    </row>
    <row r="75" spans="1:17" ht="15" x14ac:dyDescent="0.25">
      <c r="A75" s="9" t="s">
        <v>112</v>
      </c>
      <c r="B75" s="35" t="s">
        <v>461</v>
      </c>
      <c r="C75" s="8">
        <v>6</v>
      </c>
      <c r="D75" s="8" t="s">
        <v>35</v>
      </c>
      <c r="E75" s="11" t="str">
        <f t="shared" si="3"/>
        <v>N</v>
      </c>
      <c r="F75" s="11" t="str">
        <f t="shared" si="4"/>
        <v>Y</v>
      </c>
      <c r="G75" s="11" t="str">
        <f t="shared" si="5"/>
        <v>N</v>
      </c>
      <c r="H75" s="39">
        <v>7.0063599999999999</v>
      </c>
      <c r="I75" s="39">
        <v>0.329652</v>
      </c>
      <c r="J75" s="39">
        <v>4.1328899999999997</v>
      </c>
      <c r="K75" s="39">
        <v>1.1143400000000001</v>
      </c>
      <c r="L75" s="39">
        <v>7.6920999999999999</v>
      </c>
      <c r="M75" s="39">
        <v>67.863299999999995</v>
      </c>
      <c r="N75" s="13" t="s">
        <v>36</v>
      </c>
      <c r="P75" s="27"/>
      <c r="Q75" s="27"/>
    </row>
    <row r="76" spans="1:17" ht="15" x14ac:dyDescent="0.25">
      <c r="A76" s="9" t="s">
        <v>113</v>
      </c>
      <c r="B76" s="34" t="s">
        <v>0</v>
      </c>
      <c r="C76" s="8"/>
      <c r="D76" s="8"/>
      <c r="E76" s="11" t="str">
        <f t="shared" si="3"/>
        <v>N</v>
      </c>
      <c r="F76" s="11" t="str">
        <f t="shared" si="4"/>
        <v>N</v>
      </c>
      <c r="G76" s="11" t="str">
        <f t="shared" si="5"/>
        <v>N</v>
      </c>
      <c r="H76" s="39" t="s">
        <v>652</v>
      </c>
      <c r="I76" s="39" t="s">
        <v>652</v>
      </c>
      <c r="J76" s="39" t="s">
        <v>652</v>
      </c>
      <c r="K76" s="39" t="s">
        <v>652</v>
      </c>
      <c r="L76" s="39" t="s">
        <v>652</v>
      </c>
      <c r="M76" s="39" t="s">
        <v>652</v>
      </c>
      <c r="N76" s="13" t="s">
        <v>0</v>
      </c>
      <c r="P76" s="27"/>
      <c r="Q76" s="27"/>
    </row>
    <row r="77" spans="1:17" ht="15" x14ac:dyDescent="0.25">
      <c r="A77" s="9" t="s">
        <v>114</v>
      </c>
      <c r="B77" s="35" t="s">
        <v>632</v>
      </c>
      <c r="C77" s="8">
        <v>0</v>
      </c>
      <c r="D77" s="8" t="s">
        <v>35</v>
      </c>
      <c r="E77" s="11" t="str">
        <f t="shared" si="3"/>
        <v>N</v>
      </c>
      <c r="F77" s="11" t="str">
        <f t="shared" si="4"/>
        <v>N</v>
      </c>
      <c r="G77" s="11" t="str">
        <f t="shared" si="5"/>
        <v>Y</v>
      </c>
      <c r="H77" s="39">
        <v>7.3128700000000002</v>
      </c>
      <c r="I77" s="39">
        <v>0.36737199999999998</v>
      </c>
      <c r="J77" s="39">
        <v>4.3710500000000003</v>
      </c>
      <c r="K77" s="39">
        <v>1.0131699999999999</v>
      </c>
      <c r="L77" s="39">
        <v>4.4242900000000001</v>
      </c>
      <c r="M77" s="39">
        <v>66.547899999999998</v>
      </c>
      <c r="N77" s="13" t="s">
        <v>36</v>
      </c>
      <c r="P77" s="27"/>
      <c r="Q77" s="27"/>
    </row>
    <row r="78" spans="1:17" ht="15" x14ac:dyDescent="0.25">
      <c r="A78" s="9" t="s">
        <v>115</v>
      </c>
      <c r="B78" s="35" t="s">
        <v>584</v>
      </c>
      <c r="C78" s="8">
        <v>0</v>
      </c>
      <c r="D78" s="8" t="s">
        <v>35</v>
      </c>
      <c r="E78" s="11" t="str">
        <f t="shared" si="3"/>
        <v>N</v>
      </c>
      <c r="F78" s="11" t="str">
        <f t="shared" si="4"/>
        <v>N</v>
      </c>
      <c r="G78" s="11" t="str">
        <f t="shared" si="5"/>
        <v>Y</v>
      </c>
      <c r="H78" s="39">
        <v>6.8889800000000001</v>
      </c>
      <c r="I78" s="39">
        <v>0.340777</v>
      </c>
      <c r="J78" s="39">
        <v>3.9739399999999998</v>
      </c>
      <c r="K78" s="39">
        <v>1.0626899999999999</v>
      </c>
      <c r="L78" s="39">
        <v>3.5095999999999998</v>
      </c>
      <c r="M78" s="39">
        <v>64.984999999999999</v>
      </c>
      <c r="N78" s="13" t="s">
        <v>36</v>
      </c>
    </row>
    <row r="79" spans="1:17" ht="15" x14ac:dyDescent="0.25">
      <c r="A79" s="9" t="s">
        <v>116</v>
      </c>
      <c r="B79" s="35" t="s">
        <v>585</v>
      </c>
      <c r="C79" s="8">
        <v>0</v>
      </c>
      <c r="D79" s="8" t="s">
        <v>35</v>
      </c>
      <c r="E79" s="11" t="str">
        <f t="shared" si="3"/>
        <v>N</v>
      </c>
      <c r="F79" s="11" t="str">
        <f t="shared" si="4"/>
        <v>N</v>
      </c>
      <c r="G79" s="11" t="str">
        <f t="shared" si="5"/>
        <v>Y</v>
      </c>
      <c r="H79" s="39">
        <v>6.8970200000000004</v>
      </c>
      <c r="I79" s="39">
        <v>0.3377</v>
      </c>
      <c r="J79" s="39">
        <v>4.1139299999999999</v>
      </c>
      <c r="K79" s="39">
        <v>0.96877800000000003</v>
      </c>
      <c r="L79" s="39">
        <v>1.85141</v>
      </c>
      <c r="M79" s="39">
        <v>63.130699999999997</v>
      </c>
      <c r="N79" s="13" t="s">
        <v>36</v>
      </c>
    </row>
    <row r="80" spans="1:17" ht="15" x14ac:dyDescent="0.25">
      <c r="A80" s="9" t="s">
        <v>117</v>
      </c>
      <c r="B80" s="34" t="s">
        <v>4</v>
      </c>
      <c r="C80" s="8"/>
      <c r="D80" s="8"/>
      <c r="E80" s="11" t="str">
        <f t="shared" si="3"/>
        <v>N</v>
      </c>
      <c r="F80" s="11" t="str">
        <f t="shared" si="4"/>
        <v>N</v>
      </c>
      <c r="G80" s="11" t="str">
        <f t="shared" si="5"/>
        <v>N</v>
      </c>
      <c r="H80" s="39" t="s">
        <v>652</v>
      </c>
      <c r="I80" s="39" t="s">
        <v>652</v>
      </c>
      <c r="J80" s="39" t="s">
        <v>652</v>
      </c>
      <c r="K80" s="39" t="s">
        <v>652</v>
      </c>
      <c r="L80" s="39" t="s">
        <v>652</v>
      </c>
      <c r="M80" s="39" t="s">
        <v>652</v>
      </c>
      <c r="N80" s="13" t="s">
        <v>45</v>
      </c>
    </row>
    <row r="81" spans="1:14" ht="15" x14ac:dyDescent="0.25">
      <c r="A81" s="9" t="s">
        <v>118</v>
      </c>
      <c r="B81" s="35" t="s">
        <v>586</v>
      </c>
      <c r="C81" s="8">
        <v>0</v>
      </c>
      <c r="D81" s="8" t="s">
        <v>35</v>
      </c>
      <c r="E81" s="11" t="str">
        <f t="shared" si="3"/>
        <v>N</v>
      </c>
      <c r="F81" s="11" t="str">
        <f t="shared" si="4"/>
        <v>N</v>
      </c>
      <c r="G81" s="11" t="str">
        <f t="shared" si="5"/>
        <v>Y</v>
      </c>
      <c r="H81" s="39">
        <v>6.4847000000000001</v>
      </c>
      <c r="I81" s="39">
        <v>0.32046799999999998</v>
      </c>
      <c r="J81" s="39">
        <v>3.80145</v>
      </c>
      <c r="K81" s="39">
        <v>0.99998799999999999</v>
      </c>
      <c r="L81" s="39">
        <v>1.6904699999999999</v>
      </c>
      <c r="M81" s="39">
        <v>61.655500000000004</v>
      </c>
      <c r="N81" s="13" t="s">
        <v>36</v>
      </c>
    </row>
    <row r="82" spans="1:14" ht="15" x14ac:dyDescent="0.25">
      <c r="A82" s="9" t="s">
        <v>119</v>
      </c>
      <c r="B82" s="35" t="s">
        <v>587</v>
      </c>
      <c r="C82" s="8">
        <v>0</v>
      </c>
      <c r="D82" s="8" t="s">
        <v>35</v>
      </c>
      <c r="E82" s="11" t="str">
        <f t="shared" si="3"/>
        <v>N</v>
      </c>
      <c r="F82" s="11" t="str">
        <f t="shared" si="4"/>
        <v>N</v>
      </c>
      <c r="G82" s="11" t="str">
        <f t="shared" si="5"/>
        <v>Y</v>
      </c>
      <c r="H82" s="39">
        <v>5.5636799999999997</v>
      </c>
      <c r="I82" s="39">
        <v>0.29838399999999998</v>
      </c>
      <c r="J82" s="39">
        <v>3.5689099999999998</v>
      </c>
      <c r="K82" s="39">
        <v>0.82851600000000003</v>
      </c>
      <c r="L82" s="39">
        <v>0.83102900000000002</v>
      </c>
      <c r="M82" s="39">
        <v>54.377299999999998</v>
      </c>
      <c r="N82" s="13" t="s">
        <v>36</v>
      </c>
    </row>
    <row r="83" spans="1:14" ht="15" x14ac:dyDescent="0.25">
      <c r="A83" s="9" t="s">
        <v>120</v>
      </c>
      <c r="B83" s="35" t="s">
        <v>588</v>
      </c>
      <c r="C83" s="8">
        <v>0</v>
      </c>
      <c r="D83" s="8" t="s">
        <v>35</v>
      </c>
      <c r="E83" s="11" t="str">
        <f t="shared" si="3"/>
        <v>N</v>
      </c>
      <c r="F83" s="11" t="str">
        <f t="shared" si="4"/>
        <v>N</v>
      </c>
      <c r="G83" s="11" t="str">
        <f t="shared" si="5"/>
        <v>Y</v>
      </c>
      <c r="H83" s="39">
        <v>5.0535600000000001</v>
      </c>
      <c r="I83" s="39">
        <v>0.270482</v>
      </c>
      <c r="J83" s="39">
        <v>3.2656800000000001</v>
      </c>
      <c r="K83" s="39">
        <v>0.80408500000000005</v>
      </c>
      <c r="L83" s="39">
        <v>0.50898500000000002</v>
      </c>
      <c r="M83" s="39">
        <v>51.243400000000001</v>
      </c>
      <c r="N83" s="13" t="s">
        <v>36</v>
      </c>
    </row>
    <row r="84" spans="1:14" ht="15" x14ac:dyDescent="0.25">
      <c r="A84" s="9" t="s">
        <v>121</v>
      </c>
      <c r="B84" s="35" t="s">
        <v>462</v>
      </c>
      <c r="C84" s="8">
        <v>6</v>
      </c>
      <c r="D84" s="8" t="s">
        <v>35</v>
      </c>
      <c r="E84" s="11" t="str">
        <f t="shared" si="3"/>
        <v>N</v>
      </c>
      <c r="F84" s="11" t="str">
        <f t="shared" si="4"/>
        <v>Y</v>
      </c>
      <c r="G84" s="11" t="str">
        <f t="shared" si="5"/>
        <v>N</v>
      </c>
      <c r="H84" s="39">
        <v>7.3810399999999996</v>
      </c>
      <c r="I84" s="39">
        <v>0.35132200000000002</v>
      </c>
      <c r="J84" s="39">
        <v>4.2972700000000001</v>
      </c>
      <c r="K84" s="39">
        <v>1.1069100000000001</v>
      </c>
      <c r="L84" s="39">
        <v>6.8705100000000003</v>
      </c>
      <c r="M84" s="39">
        <v>68.968699999999998</v>
      </c>
      <c r="N84" s="13" t="s">
        <v>36</v>
      </c>
    </row>
    <row r="85" spans="1:14" ht="15" x14ac:dyDescent="0.25">
      <c r="A85" s="9" t="s">
        <v>122</v>
      </c>
      <c r="B85" s="35" t="s">
        <v>589</v>
      </c>
      <c r="C85" s="8">
        <v>0</v>
      </c>
      <c r="D85" s="8" t="s">
        <v>35</v>
      </c>
      <c r="E85" s="11" t="str">
        <f t="shared" si="3"/>
        <v>N</v>
      </c>
      <c r="F85" s="11" t="str">
        <f t="shared" si="4"/>
        <v>N</v>
      </c>
      <c r="G85" s="11" t="str">
        <f t="shared" si="5"/>
        <v>Y</v>
      </c>
      <c r="H85" s="39">
        <v>6.7367499999999998</v>
      </c>
      <c r="I85" s="39">
        <v>0.33054099999999997</v>
      </c>
      <c r="J85" s="39">
        <v>4.0012499999999998</v>
      </c>
      <c r="K85" s="39">
        <v>0.96636999999999995</v>
      </c>
      <c r="L85" s="39">
        <v>1.8225</v>
      </c>
      <c r="M85" s="39">
        <v>62.182699999999997</v>
      </c>
      <c r="N85" s="13" t="s">
        <v>36</v>
      </c>
    </row>
    <row r="86" spans="1:14" ht="15" x14ac:dyDescent="0.25">
      <c r="A86" s="9" t="s">
        <v>123</v>
      </c>
      <c r="B86" s="35" t="s">
        <v>590</v>
      </c>
      <c r="C86" s="8">
        <v>0</v>
      </c>
      <c r="D86" s="8" t="s">
        <v>35</v>
      </c>
      <c r="E86" s="11" t="str">
        <f t="shared" si="3"/>
        <v>N</v>
      </c>
      <c r="F86" s="11" t="str">
        <f t="shared" si="4"/>
        <v>N</v>
      </c>
      <c r="G86" s="11" t="str">
        <f t="shared" si="5"/>
        <v>Y</v>
      </c>
      <c r="H86" s="39">
        <v>5.8561699999999997</v>
      </c>
      <c r="I86" s="39">
        <v>0.298178</v>
      </c>
      <c r="J86" s="39">
        <v>3.69469</v>
      </c>
      <c r="K86" s="39">
        <v>0.85473100000000002</v>
      </c>
      <c r="L86" s="39">
        <v>1.21313</v>
      </c>
      <c r="M86" s="39">
        <v>56.195799999999998</v>
      </c>
      <c r="N86" s="13" t="s">
        <v>36</v>
      </c>
    </row>
    <row r="87" spans="1:14" ht="15" x14ac:dyDescent="0.25">
      <c r="A87" s="9" t="s">
        <v>124</v>
      </c>
      <c r="B87" s="35" t="s">
        <v>591</v>
      </c>
      <c r="C87" s="8">
        <v>0</v>
      </c>
      <c r="D87" s="8" t="s">
        <v>35</v>
      </c>
      <c r="E87" s="11" t="str">
        <f t="shared" si="3"/>
        <v>N</v>
      </c>
      <c r="F87" s="11" t="str">
        <f t="shared" si="4"/>
        <v>N</v>
      </c>
      <c r="G87" s="11" t="str">
        <f t="shared" si="5"/>
        <v>Y</v>
      </c>
      <c r="H87" s="39">
        <v>5.9823300000000001</v>
      </c>
      <c r="I87" s="39">
        <v>0.30284100000000003</v>
      </c>
      <c r="J87" s="39">
        <v>3.6862499999999998</v>
      </c>
      <c r="K87" s="39">
        <v>0.85818399999999995</v>
      </c>
      <c r="L87" s="39">
        <v>1.5504100000000001</v>
      </c>
      <c r="M87" s="39">
        <v>56.244799999999998</v>
      </c>
      <c r="N87" s="13" t="s">
        <v>36</v>
      </c>
    </row>
    <row r="88" spans="1:14" ht="15" x14ac:dyDescent="0.25">
      <c r="A88" s="9" t="s">
        <v>125</v>
      </c>
      <c r="B88" s="35" t="s">
        <v>592</v>
      </c>
      <c r="C88" s="8">
        <v>0</v>
      </c>
      <c r="D88" s="8" t="s">
        <v>35</v>
      </c>
      <c r="E88" s="11" t="str">
        <f t="shared" si="3"/>
        <v>N</v>
      </c>
      <c r="F88" s="11" t="str">
        <f t="shared" si="4"/>
        <v>N</v>
      </c>
      <c r="G88" s="11" t="str">
        <f t="shared" si="5"/>
        <v>Y</v>
      </c>
      <c r="H88" s="39">
        <v>6.8239599999999996</v>
      </c>
      <c r="I88" s="39">
        <v>0.32584400000000002</v>
      </c>
      <c r="J88" s="39">
        <v>4.0137999999999998</v>
      </c>
      <c r="K88" s="39">
        <v>1.00424</v>
      </c>
      <c r="L88" s="39">
        <v>2.4256899999999999</v>
      </c>
      <c r="M88" s="39">
        <v>63.488700000000001</v>
      </c>
      <c r="N88" s="13" t="s">
        <v>36</v>
      </c>
    </row>
    <row r="89" spans="1:14" ht="15" x14ac:dyDescent="0.25">
      <c r="A89" s="9" t="s">
        <v>126</v>
      </c>
      <c r="B89" s="34" t="s">
        <v>10</v>
      </c>
      <c r="C89" s="8"/>
      <c r="D89" s="8"/>
      <c r="E89" s="11" t="str">
        <f t="shared" si="3"/>
        <v>N</v>
      </c>
      <c r="F89" s="11" t="str">
        <f t="shared" si="4"/>
        <v>N</v>
      </c>
      <c r="G89" s="11" t="str">
        <f t="shared" si="5"/>
        <v>N</v>
      </c>
      <c r="H89" s="39" t="s">
        <v>652</v>
      </c>
      <c r="I89" s="39" t="s">
        <v>652</v>
      </c>
      <c r="J89" s="39" t="s">
        <v>652</v>
      </c>
      <c r="K89" s="39" t="s">
        <v>652</v>
      </c>
      <c r="L89" s="39" t="s">
        <v>652</v>
      </c>
      <c r="M89" s="39" t="s">
        <v>652</v>
      </c>
      <c r="N89" s="13" t="s">
        <v>10</v>
      </c>
    </row>
    <row r="90" spans="1:14" ht="15" x14ac:dyDescent="0.25">
      <c r="A90" s="9" t="s">
        <v>127</v>
      </c>
      <c r="B90" s="35" t="s">
        <v>593</v>
      </c>
      <c r="C90" s="8">
        <v>0</v>
      </c>
      <c r="D90" s="8" t="s">
        <v>35</v>
      </c>
      <c r="E90" s="11" t="str">
        <f t="shared" si="3"/>
        <v>N</v>
      </c>
      <c r="F90" s="11" t="str">
        <f t="shared" si="4"/>
        <v>N</v>
      </c>
      <c r="G90" s="11" t="str">
        <f t="shared" si="5"/>
        <v>Y</v>
      </c>
      <c r="H90" s="39">
        <v>5.1421299999999999</v>
      </c>
      <c r="I90" s="39">
        <v>0.27452500000000002</v>
      </c>
      <c r="J90" s="39">
        <v>3.2058200000000001</v>
      </c>
      <c r="K90" s="39">
        <v>0.83681300000000003</v>
      </c>
      <c r="L90" s="39">
        <v>0.48298799999999997</v>
      </c>
      <c r="M90" s="39">
        <v>51.794499999999999</v>
      </c>
      <c r="N90" s="13" t="s">
        <v>36</v>
      </c>
    </row>
    <row r="91" spans="1:14" ht="15" x14ac:dyDescent="0.25">
      <c r="A91" s="9" t="s">
        <v>128</v>
      </c>
      <c r="B91" s="34" t="s">
        <v>0</v>
      </c>
      <c r="C91" s="8"/>
      <c r="D91" s="8"/>
      <c r="E91" s="11" t="str">
        <f t="shared" si="3"/>
        <v>N</v>
      </c>
      <c r="F91" s="11" t="str">
        <f t="shared" si="4"/>
        <v>N</v>
      </c>
      <c r="G91" s="11" t="str">
        <f t="shared" si="5"/>
        <v>N</v>
      </c>
      <c r="H91" s="39" t="s">
        <v>652</v>
      </c>
      <c r="I91" s="39" t="s">
        <v>652</v>
      </c>
      <c r="J91" s="39" t="s">
        <v>652</v>
      </c>
      <c r="K91" s="39" t="s">
        <v>652</v>
      </c>
      <c r="L91" s="39" t="s">
        <v>652</v>
      </c>
      <c r="M91" s="39" t="s">
        <v>652</v>
      </c>
      <c r="N91" s="13" t="s">
        <v>0</v>
      </c>
    </row>
    <row r="92" spans="1:14" ht="15" x14ac:dyDescent="0.25">
      <c r="A92" s="9" t="s">
        <v>129</v>
      </c>
      <c r="B92" s="34" t="s">
        <v>0</v>
      </c>
      <c r="C92" s="8"/>
      <c r="D92" s="8"/>
      <c r="E92" s="11" t="str">
        <f t="shared" si="3"/>
        <v>N</v>
      </c>
      <c r="F92" s="11" t="str">
        <f t="shared" si="4"/>
        <v>N</v>
      </c>
      <c r="G92" s="11" t="str">
        <f t="shared" si="5"/>
        <v>N</v>
      </c>
      <c r="H92" s="39" t="s">
        <v>652</v>
      </c>
      <c r="I92" s="39" t="s">
        <v>652</v>
      </c>
      <c r="J92" s="39" t="s">
        <v>652</v>
      </c>
      <c r="K92" s="39" t="s">
        <v>652</v>
      </c>
      <c r="L92" s="39" t="s">
        <v>652</v>
      </c>
      <c r="M92" s="39" t="s">
        <v>652</v>
      </c>
      <c r="N92" s="13" t="s">
        <v>0</v>
      </c>
    </row>
    <row r="93" spans="1:14" ht="15" x14ac:dyDescent="0.25">
      <c r="A93" s="9" t="s">
        <v>130</v>
      </c>
      <c r="B93" s="35" t="s">
        <v>631</v>
      </c>
      <c r="C93" s="8">
        <v>1</v>
      </c>
      <c r="D93" s="8" t="s">
        <v>35</v>
      </c>
      <c r="E93" s="11" t="str">
        <f t="shared" si="3"/>
        <v>N</v>
      </c>
      <c r="F93" s="11" t="str">
        <f t="shared" si="4"/>
        <v>Y</v>
      </c>
      <c r="G93" s="11" t="str">
        <f t="shared" si="5"/>
        <v>N</v>
      </c>
      <c r="H93" s="39">
        <v>7.0402199999999997</v>
      </c>
      <c r="I93" s="39">
        <v>0.338306</v>
      </c>
      <c r="J93" s="39">
        <v>4.1925299999999996</v>
      </c>
      <c r="K93" s="39">
        <v>1.04172</v>
      </c>
      <c r="L93" s="39">
        <v>5.2993600000000001</v>
      </c>
      <c r="M93" s="39">
        <v>66.086500000000001</v>
      </c>
      <c r="N93" s="13" t="s">
        <v>36</v>
      </c>
    </row>
    <row r="94" spans="1:14" ht="15" x14ac:dyDescent="0.25">
      <c r="A94" s="9" t="s">
        <v>131</v>
      </c>
      <c r="B94" s="34" t="s">
        <v>5</v>
      </c>
      <c r="C94" s="8"/>
      <c r="D94" s="8"/>
      <c r="E94" s="11" t="str">
        <f t="shared" si="3"/>
        <v>N</v>
      </c>
      <c r="F94" s="11" t="str">
        <f t="shared" si="4"/>
        <v>N</v>
      </c>
      <c r="G94" s="11" t="str">
        <f t="shared" si="5"/>
        <v>N</v>
      </c>
      <c r="H94" s="39" t="s">
        <v>652</v>
      </c>
      <c r="I94" s="39" t="s">
        <v>652</v>
      </c>
      <c r="J94" s="39" t="s">
        <v>652</v>
      </c>
      <c r="K94" s="39" t="s">
        <v>652</v>
      </c>
      <c r="L94" s="39" t="s">
        <v>652</v>
      </c>
      <c r="M94" s="39" t="s">
        <v>652</v>
      </c>
      <c r="N94" s="13" t="s">
        <v>71</v>
      </c>
    </row>
    <row r="95" spans="1:14" ht="15" x14ac:dyDescent="0.25">
      <c r="A95" s="9" t="s">
        <v>132</v>
      </c>
      <c r="B95" s="35" t="s">
        <v>463</v>
      </c>
      <c r="C95" s="8">
        <v>6</v>
      </c>
      <c r="D95" s="8" t="s">
        <v>35</v>
      </c>
      <c r="E95" s="11" t="str">
        <f t="shared" si="3"/>
        <v>N</v>
      </c>
      <c r="F95" s="11" t="str">
        <f t="shared" si="4"/>
        <v>Y</v>
      </c>
      <c r="G95" s="11" t="str">
        <f t="shared" si="5"/>
        <v>N</v>
      </c>
      <c r="H95" s="39">
        <v>7.2364100000000002</v>
      </c>
      <c r="I95" s="39">
        <v>0.34252300000000002</v>
      </c>
      <c r="J95" s="39">
        <v>4.2319699999999996</v>
      </c>
      <c r="K95" s="39">
        <v>1.0865</v>
      </c>
      <c r="L95" s="39">
        <v>7.7245400000000002</v>
      </c>
      <c r="M95" s="39">
        <v>67.808800000000005</v>
      </c>
      <c r="N95" s="13" t="s">
        <v>36</v>
      </c>
    </row>
    <row r="96" spans="1:14" ht="15" x14ac:dyDescent="0.25">
      <c r="A96" s="9" t="s">
        <v>133</v>
      </c>
      <c r="B96" s="34" t="s">
        <v>0</v>
      </c>
      <c r="C96" s="8"/>
      <c r="D96" s="8"/>
      <c r="E96" s="11" t="str">
        <f t="shared" si="3"/>
        <v>N</v>
      </c>
      <c r="F96" s="11" t="str">
        <f t="shared" si="4"/>
        <v>N</v>
      </c>
      <c r="G96" s="11" t="str">
        <f t="shared" si="5"/>
        <v>N</v>
      </c>
      <c r="H96" s="39" t="s">
        <v>652</v>
      </c>
      <c r="I96" s="39" t="s">
        <v>652</v>
      </c>
      <c r="J96" s="39" t="s">
        <v>652</v>
      </c>
      <c r="K96" s="39" t="s">
        <v>652</v>
      </c>
      <c r="L96" s="39" t="s">
        <v>652</v>
      </c>
      <c r="M96" s="39" t="s">
        <v>652</v>
      </c>
      <c r="N96" s="13" t="s">
        <v>0</v>
      </c>
    </row>
    <row r="97" spans="1:14" ht="15" x14ac:dyDescent="0.25">
      <c r="A97" s="9" t="s">
        <v>134</v>
      </c>
      <c r="B97" s="35" t="s">
        <v>464</v>
      </c>
      <c r="C97" s="8">
        <v>6</v>
      </c>
      <c r="D97" s="8" t="s">
        <v>35</v>
      </c>
      <c r="E97" s="11" t="str">
        <f t="shared" si="3"/>
        <v>N</v>
      </c>
      <c r="F97" s="11" t="str">
        <f t="shared" si="4"/>
        <v>Y</v>
      </c>
      <c r="G97" s="11" t="str">
        <f t="shared" si="5"/>
        <v>N</v>
      </c>
      <c r="H97" s="39">
        <v>6.8525600000000004</v>
      </c>
      <c r="I97" s="39">
        <v>0.318102</v>
      </c>
      <c r="J97" s="39">
        <v>3.9494500000000001</v>
      </c>
      <c r="K97" s="39">
        <v>1.0488200000000001</v>
      </c>
      <c r="L97" s="39">
        <v>7.10358</v>
      </c>
      <c r="M97" s="39">
        <v>64.360299999999995</v>
      </c>
      <c r="N97" s="13" t="s">
        <v>36</v>
      </c>
    </row>
    <row r="98" spans="1:14" ht="15" x14ac:dyDescent="0.25">
      <c r="A98" s="9" t="s">
        <v>135</v>
      </c>
      <c r="B98" s="34" t="s">
        <v>10</v>
      </c>
      <c r="C98" s="8"/>
      <c r="D98" s="8"/>
      <c r="E98" s="11" t="str">
        <f t="shared" si="3"/>
        <v>N</v>
      </c>
      <c r="F98" s="11" t="str">
        <f t="shared" si="4"/>
        <v>N</v>
      </c>
      <c r="G98" s="11" t="str">
        <f t="shared" si="5"/>
        <v>N</v>
      </c>
      <c r="H98" s="39" t="s">
        <v>652</v>
      </c>
      <c r="I98" s="39" t="s">
        <v>652</v>
      </c>
      <c r="J98" s="39" t="s">
        <v>652</v>
      </c>
      <c r="K98" s="39" t="s">
        <v>652</v>
      </c>
      <c r="L98" s="39" t="s">
        <v>652</v>
      </c>
      <c r="M98" s="39" t="s">
        <v>652</v>
      </c>
      <c r="N98" s="13" t="s">
        <v>10</v>
      </c>
    </row>
    <row r="99" spans="1:14" ht="15" x14ac:dyDescent="0.25">
      <c r="A99" s="9" t="s">
        <v>136</v>
      </c>
      <c r="B99" s="35" t="s">
        <v>465</v>
      </c>
      <c r="C99" s="8">
        <v>6</v>
      </c>
      <c r="D99" s="8" t="s">
        <v>35</v>
      </c>
      <c r="E99" s="11" t="str">
        <f t="shared" si="3"/>
        <v>N</v>
      </c>
      <c r="F99" s="11" t="str">
        <f t="shared" si="4"/>
        <v>Y</v>
      </c>
      <c r="G99" s="11" t="str">
        <f t="shared" si="5"/>
        <v>N</v>
      </c>
      <c r="H99" s="39">
        <v>6.2559399999999998</v>
      </c>
      <c r="I99" s="39">
        <v>0.29311900000000002</v>
      </c>
      <c r="J99" s="39">
        <v>3.7246899999999998</v>
      </c>
      <c r="K99" s="39">
        <v>0.98880500000000005</v>
      </c>
      <c r="L99" s="39">
        <v>3.54183</v>
      </c>
      <c r="M99" s="39">
        <v>60.687600000000003</v>
      </c>
      <c r="N99" s="13" t="s">
        <v>36</v>
      </c>
    </row>
    <row r="100" spans="1:14" ht="15" x14ac:dyDescent="0.25">
      <c r="A100" s="9" t="s">
        <v>137</v>
      </c>
      <c r="B100" s="35" t="s">
        <v>633</v>
      </c>
      <c r="C100" s="8">
        <v>0</v>
      </c>
      <c r="D100" s="8" t="s">
        <v>35</v>
      </c>
      <c r="E100" s="11" t="str">
        <f t="shared" si="3"/>
        <v>N</v>
      </c>
      <c r="F100" s="11" t="str">
        <f t="shared" si="4"/>
        <v>N</v>
      </c>
      <c r="G100" s="11" t="str">
        <f t="shared" si="5"/>
        <v>Y</v>
      </c>
      <c r="H100" s="39">
        <v>7.0358999999999998</v>
      </c>
      <c r="I100" s="39">
        <v>0.340698</v>
      </c>
      <c r="J100" s="39">
        <v>4.1986299999999996</v>
      </c>
      <c r="K100" s="39">
        <v>1.0290999999999999</v>
      </c>
      <c r="L100" s="39">
        <v>1.97323</v>
      </c>
      <c r="M100" s="39">
        <v>65.732900000000001</v>
      </c>
      <c r="N100" s="13" t="s">
        <v>36</v>
      </c>
    </row>
    <row r="101" spans="1:14" ht="15" x14ac:dyDescent="0.25">
      <c r="A101" s="9" t="s">
        <v>138</v>
      </c>
      <c r="B101" s="35" t="s">
        <v>594</v>
      </c>
      <c r="C101" s="8">
        <v>0</v>
      </c>
      <c r="D101" s="8" t="s">
        <v>35</v>
      </c>
      <c r="E101" s="11" t="str">
        <f t="shared" si="3"/>
        <v>N</v>
      </c>
      <c r="F101" s="11" t="str">
        <f t="shared" si="4"/>
        <v>N</v>
      </c>
      <c r="G101" s="11" t="str">
        <f t="shared" si="5"/>
        <v>Y</v>
      </c>
      <c r="H101" s="39">
        <v>4.6772499999999999</v>
      </c>
      <c r="I101" s="39">
        <v>0.26927499999999999</v>
      </c>
      <c r="J101" s="39">
        <v>2.9249800000000001</v>
      </c>
      <c r="K101" s="39">
        <v>0.73809100000000005</v>
      </c>
      <c r="L101" s="39">
        <v>0.46022800000000003</v>
      </c>
      <c r="M101" s="39">
        <v>46.463999999999999</v>
      </c>
      <c r="N101" s="13" t="s">
        <v>36</v>
      </c>
    </row>
    <row r="102" spans="1:14" ht="15" x14ac:dyDescent="0.25">
      <c r="A102" s="9" t="s">
        <v>139</v>
      </c>
      <c r="B102" s="35" t="s">
        <v>595</v>
      </c>
      <c r="C102" s="8">
        <v>0</v>
      </c>
      <c r="D102" s="8" t="s">
        <v>35</v>
      </c>
      <c r="E102" s="11" t="str">
        <f t="shared" si="3"/>
        <v>N</v>
      </c>
      <c r="F102" s="11" t="str">
        <f t="shared" si="4"/>
        <v>N</v>
      </c>
      <c r="G102" s="11" t="str">
        <f t="shared" si="5"/>
        <v>Y</v>
      </c>
      <c r="H102" s="39">
        <v>5.9545399999999997</v>
      </c>
      <c r="I102" s="39">
        <v>0.30636999999999998</v>
      </c>
      <c r="J102" s="39">
        <v>3.7534200000000002</v>
      </c>
      <c r="K102" s="39">
        <v>0.87676399999999999</v>
      </c>
      <c r="L102" s="39">
        <v>0.83696899999999996</v>
      </c>
      <c r="M102" s="39">
        <v>57.366100000000003</v>
      </c>
      <c r="N102" s="13" t="s">
        <v>36</v>
      </c>
    </row>
    <row r="103" spans="1:14" ht="15" x14ac:dyDescent="0.25">
      <c r="A103" s="9" t="s">
        <v>140</v>
      </c>
      <c r="B103" s="34" t="s">
        <v>4</v>
      </c>
      <c r="C103" s="8"/>
      <c r="D103" s="8"/>
      <c r="E103" s="11" t="str">
        <f t="shared" si="3"/>
        <v>N</v>
      </c>
      <c r="F103" s="11" t="str">
        <f t="shared" si="4"/>
        <v>N</v>
      </c>
      <c r="G103" s="11" t="str">
        <f t="shared" si="5"/>
        <v>N</v>
      </c>
      <c r="H103" s="39" t="s">
        <v>652</v>
      </c>
      <c r="I103" s="39" t="s">
        <v>652</v>
      </c>
      <c r="J103" s="39" t="s">
        <v>652</v>
      </c>
      <c r="K103" s="39" t="s">
        <v>652</v>
      </c>
      <c r="L103" s="39" t="s">
        <v>652</v>
      </c>
      <c r="M103" s="39" t="s">
        <v>652</v>
      </c>
      <c r="N103" s="19" t="s">
        <v>45</v>
      </c>
    </row>
    <row r="104" spans="1:14" ht="15" x14ac:dyDescent="0.25">
      <c r="A104" s="9" t="s">
        <v>141</v>
      </c>
      <c r="B104" s="35" t="s">
        <v>466</v>
      </c>
      <c r="C104" s="8">
        <v>6</v>
      </c>
      <c r="D104" s="8" t="s">
        <v>35</v>
      </c>
      <c r="E104" s="11" t="str">
        <f t="shared" si="3"/>
        <v>N</v>
      </c>
      <c r="F104" s="11" t="str">
        <f t="shared" si="4"/>
        <v>Y</v>
      </c>
      <c r="G104" s="11" t="str">
        <f t="shared" si="5"/>
        <v>N</v>
      </c>
      <c r="H104" s="39">
        <v>7.56717</v>
      </c>
      <c r="I104" s="39">
        <v>0.37130299999999999</v>
      </c>
      <c r="J104" s="39">
        <v>4.5485100000000003</v>
      </c>
      <c r="K104" s="39">
        <v>1.1237299999999999</v>
      </c>
      <c r="L104" s="39">
        <v>7.8691899999999997</v>
      </c>
      <c r="M104" s="39">
        <v>71.493399999999994</v>
      </c>
      <c r="N104" s="19" t="s">
        <v>36</v>
      </c>
    </row>
    <row r="105" spans="1:14" ht="15" x14ac:dyDescent="0.25">
      <c r="A105" s="9" t="s">
        <v>142</v>
      </c>
      <c r="B105" s="34" t="s">
        <v>2</v>
      </c>
      <c r="C105" s="8"/>
      <c r="D105" s="8"/>
      <c r="E105" s="11" t="str">
        <f t="shared" si="3"/>
        <v>N</v>
      </c>
      <c r="F105" s="11" t="str">
        <f t="shared" si="4"/>
        <v>N</v>
      </c>
      <c r="G105" s="11" t="str">
        <f t="shared" si="5"/>
        <v>N</v>
      </c>
      <c r="H105" s="39" t="s">
        <v>652</v>
      </c>
      <c r="I105" s="39" t="s">
        <v>652</v>
      </c>
      <c r="J105" s="39" t="s">
        <v>652</v>
      </c>
      <c r="K105" s="39" t="s">
        <v>652</v>
      </c>
      <c r="L105" s="39" t="s">
        <v>652</v>
      </c>
      <c r="M105" s="39" t="s">
        <v>652</v>
      </c>
      <c r="N105" s="19" t="s">
        <v>449</v>
      </c>
    </row>
    <row r="106" spans="1:14" ht="15" x14ac:dyDescent="0.25">
      <c r="A106" s="9" t="s">
        <v>143</v>
      </c>
      <c r="B106" s="35" t="s">
        <v>596</v>
      </c>
      <c r="C106" s="8">
        <v>0</v>
      </c>
      <c r="D106" s="8" t="s">
        <v>35</v>
      </c>
      <c r="E106" s="11" t="str">
        <f t="shared" si="3"/>
        <v>N</v>
      </c>
      <c r="F106" s="11" t="str">
        <f t="shared" si="4"/>
        <v>N</v>
      </c>
      <c r="G106" s="11" t="str">
        <f t="shared" si="5"/>
        <v>Y</v>
      </c>
      <c r="H106" s="39">
        <v>5.6646299999999998</v>
      </c>
      <c r="I106" s="39">
        <v>0.29422500000000001</v>
      </c>
      <c r="J106" s="39">
        <v>3.5680399999999999</v>
      </c>
      <c r="K106" s="39">
        <v>0.82025400000000004</v>
      </c>
      <c r="L106" s="39">
        <v>1.14052</v>
      </c>
      <c r="M106" s="39">
        <v>54.098999999999997</v>
      </c>
      <c r="N106" s="19" t="s">
        <v>36</v>
      </c>
    </row>
    <row r="107" spans="1:14" ht="15" x14ac:dyDescent="0.25">
      <c r="A107" s="9" t="s">
        <v>144</v>
      </c>
      <c r="B107" s="34" t="s">
        <v>2</v>
      </c>
      <c r="C107" s="8"/>
      <c r="D107" s="8"/>
      <c r="E107" s="11" t="str">
        <f t="shared" si="3"/>
        <v>N</v>
      </c>
      <c r="F107" s="11" t="str">
        <f t="shared" si="4"/>
        <v>N</v>
      </c>
      <c r="G107" s="11" t="str">
        <f t="shared" si="5"/>
        <v>N</v>
      </c>
      <c r="H107" s="39" t="s">
        <v>652</v>
      </c>
      <c r="I107" s="39" t="s">
        <v>652</v>
      </c>
      <c r="J107" s="39" t="s">
        <v>652</v>
      </c>
      <c r="K107" s="39" t="s">
        <v>652</v>
      </c>
      <c r="L107" s="39" t="s">
        <v>652</v>
      </c>
      <c r="M107" s="39" t="s">
        <v>652</v>
      </c>
      <c r="N107" s="19" t="s">
        <v>449</v>
      </c>
    </row>
    <row r="108" spans="1:14" ht="15" x14ac:dyDescent="0.25">
      <c r="A108" s="9" t="s">
        <v>145</v>
      </c>
      <c r="B108" s="35" t="s">
        <v>597</v>
      </c>
      <c r="C108" s="8">
        <v>0</v>
      </c>
      <c r="D108" s="8" t="s">
        <v>35</v>
      </c>
      <c r="E108" s="11" t="str">
        <f t="shared" si="3"/>
        <v>N</v>
      </c>
      <c r="F108" s="11" t="str">
        <f t="shared" si="4"/>
        <v>N</v>
      </c>
      <c r="G108" s="11" t="str">
        <f t="shared" si="5"/>
        <v>Y</v>
      </c>
      <c r="H108" s="39">
        <v>6.0794600000000001</v>
      </c>
      <c r="I108" s="39">
        <v>0.30387700000000001</v>
      </c>
      <c r="J108" s="39">
        <v>3.73712</v>
      </c>
      <c r="K108" s="39">
        <v>0.906864</v>
      </c>
      <c r="L108" s="39">
        <v>1.4975799999999999</v>
      </c>
      <c r="M108" s="39">
        <v>58.215600000000002</v>
      </c>
      <c r="N108" s="19" t="s">
        <v>36</v>
      </c>
    </row>
    <row r="109" spans="1:14" ht="15" x14ac:dyDescent="0.25">
      <c r="A109" s="9" t="s">
        <v>146</v>
      </c>
      <c r="B109" s="34" t="s">
        <v>0</v>
      </c>
      <c r="C109" s="8"/>
      <c r="D109" s="8"/>
      <c r="E109" s="11" t="str">
        <f t="shared" si="3"/>
        <v>N</v>
      </c>
      <c r="F109" s="11" t="str">
        <f t="shared" si="4"/>
        <v>N</v>
      </c>
      <c r="G109" s="11" t="str">
        <f t="shared" si="5"/>
        <v>N</v>
      </c>
      <c r="H109" s="39" t="s">
        <v>652</v>
      </c>
      <c r="I109" s="39" t="s">
        <v>652</v>
      </c>
      <c r="J109" s="39" t="s">
        <v>652</v>
      </c>
      <c r="K109" s="39" t="s">
        <v>652</v>
      </c>
      <c r="L109" s="39" t="s">
        <v>652</v>
      </c>
      <c r="M109" s="39" t="s">
        <v>652</v>
      </c>
      <c r="N109" s="13" t="s">
        <v>0</v>
      </c>
    </row>
    <row r="110" spans="1:14" ht="15" x14ac:dyDescent="0.25">
      <c r="A110" s="9" t="s">
        <v>147</v>
      </c>
      <c r="B110" s="34" t="s">
        <v>0</v>
      </c>
      <c r="C110" s="8"/>
      <c r="D110" s="8"/>
      <c r="E110" s="11" t="str">
        <f t="shared" si="3"/>
        <v>N</v>
      </c>
      <c r="F110" s="11" t="str">
        <f t="shared" si="4"/>
        <v>N</v>
      </c>
      <c r="G110" s="11" t="str">
        <f t="shared" si="5"/>
        <v>N</v>
      </c>
      <c r="H110" s="39" t="s">
        <v>652</v>
      </c>
      <c r="I110" s="39" t="s">
        <v>652</v>
      </c>
      <c r="J110" s="39" t="s">
        <v>652</v>
      </c>
      <c r="K110" s="39" t="s">
        <v>652</v>
      </c>
      <c r="L110" s="39" t="s">
        <v>652</v>
      </c>
      <c r="M110" s="39" t="s">
        <v>652</v>
      </c>
      <c r="N110" s="13" t="s">
        <v>0</v>
      </c>
    </row>
    <row r="111" spans="1:14" ht="15" x14ac:dyDescent="0.25">
      <c r="A111" s="9" t="s">
        <v>148</v>
      </c>
      <c r="B111" s="34" t="s">
        <v>0</v>
      </c>
      <c r="C111" s="8"/>
      <c r="D111" s="8"/>
      <c r="E111" s="11" t="str">
        <f t="shared" si="3"/>
        <v>N</v>
      </c>
      <c r="F111" s="11" t="str">
        <f t="shared" si="4"/>
        <v>N</v>
      </c>
      <c r="G111" s="11" t="str">
        <f t="shared" si="5"/>
        <v>N</v>
      </c>
      <c r="H111" s="39" t="s">
        <v>652</v>
      </c>
      <c r="I111" s="39" t="s">
        <v>652</v>
      </c>
      <c r="J111" s="39" t="s">
        <v>652</v>
      </c>
      <c r="K111" s="39" t="s">
        <v>652</v>
      </c>
      <c r="L111" s="39" t="s">
        <v>652</v>
      </c>
      <c r="M111" s="39" t="s">
        <v>652</v>
      </c>
      <c r="N111" s="13" t="s">
        <v>0</v>
      </c>
    </row>
    <row r="112" spans="1:14" ht="15" x14ac:dyDescent="0.25">
      <c r="A112" s="9" t="s">
        <v>149</v>
      </c>
      <c r="B112" s="34" t="s">
        <v>10</v>
      </c>
      <c r="C112" s="8"/>
      <c r="D112" s="8"/>
      <c r="E112" s="11" t="str">
        <f t="shared" si="3"/>
        <v>N</v>
      </c>
      <c r="F112" s="11" t="str">
        <f t="shared" si="4"/>
        <v>N</v>
      </c>
      <c r="G112" s="11" t="str">
        <f t="shared" si="5"/>
        <v>N</v>
      </c>
      <c r="H112" s="39" t="s">
        <v>652</v>
      </c>
      <c r="I112" s="39" t="s">
        <v>652</v>
      </c>
      <c r="J112" s="39" t="s">
        <v>652</v>
      </c>
      <c r="K112" s="39" t="s">
        <v>652</v>
      </c>
      <c r="L112" s="39" t="s">
        <v>652</v>
      </c>
      <c r="M112" s="39" t="s">
        <v>652</v>
      </c>
      <c r="N112" s="13" t="s">
        <v>10</v>
      </c>
    </row>
    <row r="113" spans="1:14" ht="15" x14ac:dyDescent="0.25">
      <c r="A113" s="9" t="s">
        <v>150</v>
      </c>
      <c r="B113" s="35" t="s">
        <v>621</v>
      </c>
      <c r="C113" s="8">
        <v>1</v>
      </c>
      <c r="D113" s="8" t="s">
        <v>35</v>
      </c>
      <c r="E113" s="11" t="str">
        <f t="shared" si="3"/>
        <v>N</v>
      </c>
      <c r="F113" s="11" t="str">
        <f t="shared" si="4"/>
        <v>Y</v>
      </c>
      <c r="G113" s="11" t="str">
        <f t="shared" si="5"/>
        <v>N</v>
      </c>
      <c r="H113" s="39">
        <v>6.9554299999999998</v>
      </c>
      <c r="I113" s="39">
        <v>0.34406900000000001</v>
      </c>
      <c r="J113" s="39">
        <v>4.2322199999999999</v>
      </c>
      <c r="K113" s="39">
        <v>1.0679399999999999</v>
      </c>
      <c r="L113" s="39">
        <v>5.8442800000000004</v>
      </c>
      <c r="M113" s="39">
        <v>67.229299999999995</v>
      </c>
      <c r="N113" s="13" t="s">
        <v>36</v>
      </c>
    </row>
    <row r="114" spans="1:14" ht="15" x14ac:dyDescent="0.25">
      <c r="A114" s="9" t="s">
        <v>151</v>
      </c>
      <c r="B114" s="34" t="s">
        <v>0</v>
      </c>
      <c r="C114" s="8"/>
      <c r="D114" s="8"/>
      <c r="E114" s="11" t="str">
        <f t="shared" si="3"/>
        <v>N</v>
      </c>
      <c r="F114" s="11" t="str">
        <f t="shared" si="4"/>
        <v>N</v>
      </c>
      <c r="G114" s="11" t="str">
        <f t="shared" si="5"/>
        <v>N</v>
      </c>
      <c r="H114" s="39" t="s">
        <v>652</v>
      </c>
      <c r="I114" s="39" t="s">
        <v>652</v>
      </c>
      <c r="J114" s="39" t="s">
        <v>652</v>
      </c>
      <c r="K114" s="39" t="s">
        <v>652</v>
      </c>
      <c r="L114" s="39" t="s">
        <v>652</v>
      </c>
      <c r="M114" s="39" t="s">
        <v>652</v>
      </c>
      <c r="N114" s="13" t="s">
        <v>0</v>
      </c>
    </row>
    <row r="115" spans="1:14" ht="15" x14ac:dyDescent="0.25">
      <c r="A115" s="9" t="s">
        <v>152</v>
      </c>
      <c r="B115" s="34" t="s">
        <v>9</v>
      </c>
      <c r="C115" s="8"/>
      <c r="D115" s="8"/>
      <c r="E115" s="11" t="str">
        <f t="shared" si="3"/>
        <v>N</v>
      </c>
      <c r="F115" s="11" t="str">
        <f t="shared" si="4"/>
        <v>N</v>
      </c>
      <c r="G115" s="11" t="str">
        <f t="shared" si="5"/>
        <v>N</v>
      </c>
      <c r="H115" s="39" t="s">
        <v>652</v>
      </c>
      <c r="I115" s="39" t="s">
        <v>652</v>
      </c>
      <c r="J115" s="39" t="s">
        <v>652</v>
      </c>
      <c r="K115" s="39" t="s">
        <v>652</v>
      </c>
      <c r="L115" s="39" t="s">
        <v>652</v>
      </c>
      <c r="M115" s="39" t="s">
        <v>652</v>
      </c>
      <c r="N115" s="13" t="s">
        <v>45</v>
      </c>
    </row>
    <row r="116" spans="1:14" ht="15" x14ac:dyDescent="0.25">
      <c r="A116" s="9" t="s">
        <v>153</v>
      </c>
      <c r="B116" s="34" t="s">
        <v>0</v>
      </c>
      <c r="C116" s="8"/>
      <c r="D116" s="8"/>
      <c r="E116" s="11" t="str">
        <f t="shared" si="3"/>
        <v>N</v>
      </c>
      <c r="F116" s="11" t="str">
        <f t="shared" si="4"/>
        <v>N</v>
      </c>
      <c r="G116" s="11" t="str">
        <f t="shared" si="5"/>
        <v>N</v>
      </c>
      <c r="H116" s="39" t="s">
        <v>652</v>
      </c>
      <c r="I116" s="39" t="s">
        <v>652</v>
      </c>
      <c r="J116" s="39" t="s">
        <v>652</v>
      </c>
      <c r="K116" s="39" t="s">
        <v>652</v>
      </c>
      <c r="L116" s="39" t="s">
        <v>652</v>
      </c>
      <c r="M116" s="39" t="s">
        <v>652</v>
      </c>
      <c r="N116" s="13" t="s">
        <v>0</v>
      </c>
    </row>
    <row r="117" spans="1:14" ht="15" x14ac:dyDescent="0.25">
      <c r="A117" s="9" t="s">
        <v>154</v>
      </c>
      <c r="B117" s="35" t="s">
        <v>467</v>
      </c>
      <c r="C117" s="8">
        <v>6</v>
      </c>
      <c r="D117" s="8" t="s">
        <v>35</v>
      </c>
      <c r="E117" s="11" t="str">
        <f t="shared" si="3"/>
        <v>N</v>
      </c>
      <c r="F117" s="11" t="str">
        <f t="shared" si="4"/>
        <v>Y</v>
      </c>
      <c r="G117" s="11" t="str">
        <f t="shared" si="5"/>
        <v>N</v>
      </c>
      <c r="H117" s="39">
        <v>6.61883</v>
      </c>
      <c r="I117" s="39">
        <v>0.32544099999999998</v>
      </c>
      <c r="J117" s="39">
        <v>4.0633800000000004</v>
      </c>
      <c r="K117" s="39">
        <v>0.96455000000000002</v>
      </c>
      <c r="L117" s="39">
        <v>4.0850799999999996</v>
      </c>
      <c r="M117" s="39">
        <v>62.604599999999998</v>
      </c>
      <c r="N117" s="13" t="s">
        <v>36</v>
      </c>
    </row>
    <row r="118" spans="1:14" ht="15" x14ac:dyDescent="0.25">
      <c r="A118" s="9" t="s">
        <v>155</v>
      </c>
      <c r="B118" s="35" t="s">
        <v>468</v>
      </c>
      <c r="C118" s="8">
        <v>6</v>
      </c>
      <c r="D118" s="8" t="s">
        <v>35</v>
      </c>
      <c r="E118" s="11" t="str">
        <f t="shared" si="3"/>
        <v>N</v>
      </c>
      <c r="F118" s="11" t="str">
        <f t="shared" si="4"/>
        <v>Y</v>
      </c>
      <c r="G118" s="11" t="str">
        <f t="shared" si="5"/>
        <v>N</v>
      </c>
      <c r="H118" s="39">
        <v>7.0637999999999996</v>
      </c>
      <c r="I118" s="39">
        <v>0.33509800000000001</v>
      </c>
      <c r="J118" s="39">
        <v>4.2300500000000003</v>
      </c>
      <c r="K118" s="39">
        <v>1.03234</v>
      </c>
      <c r="L118" s="39">
        <v>5.3337399999999997</v>
      </c>
      <c r="M118" s="39">
        <v>66.081999999999994</v>
      </c>
      <c r="N118" s="13" t="s">
        <v>36</v>
      </c>
    </row>
    <row r="119" spans="1:14" ht="15" x14ac:dyDescent="0.25">
      <c r="A119" s="9" t="s">
        <v>156</v>
      </c>
      <c r="B119" s="35" t="s">
        <v>469</v>
      </c>
      <c r="C119" s="8">
        <v>6</v>
      </c>
      <c r="D119" s="8" t="s">
        <v>35</v>
      </c>
      <c r="E119" s="11" t="str">
        <f t="shared" si="3"/>
        <v>N</v>
      </c>
      <c r="F119" s="11" t="str">
        <f t="shared" si="4"/>
        <v>Y</v>
      </c>
      <c r="G119" s="11" t="str">
        <f t="shared" si="5"/>
        <v>N</v>
      </c>
      <c r="H119" s="39">
        <v>6.7792500000000002</v>
      </c>
      <c r="I119" s="39">
        <v>0.33022499999999999</v>
      </c>
      <c r="J119" s="39">
        <v>4.2041300000000001</v>
      </c>
      <c r="K119" s="39">
        <v>0.92740100000000003</v>
      </c>
      <c r="L119" s="39">
        <v>1.9466300000000001</v>
      </c>
      <c r="M119" s="39">
        <v>62.441299999999998</v>
      </c>
      <c r="N119" s="13" t="s">
        <v>36</v>
      </c>
    </row>
    <row r="120" spans="1:14" ht="15" x14ac:dyDescent="0.25">
      <c r="A120" s="9" t="s">
        <v>157</v>
      </c>
      <c r="B120" s="35" t="s">
        <v>470</v>
      </c>
      <c r="C120" s="8">
        <v>6</v>
      </c>
      <c r="D120" s="8" t="s">
        <v>35</v>
      </c>
      <c r="E120" s="11" t="str">
        <f t="shared" si="3"/>
        <v>N</v>
      </c>
      <c r="F120" s="11" t="str">
        <f t="shared" si="4"/>
        <v>Y</v>
      </c>
      <c r="G120" s="11" t="str">
        <f t="shared" si="5"/>
        <v>N</v>
      </c>
      <c r="H120" s="39">
        <v>7.26572</v>
      </c>
      <c r="I120" s="39">
        <v>0.32760899999999998</v>
      </c>
      <c r="J120" s="39">
        <v>4.2569800000000004</v>
      </c>
      <c r="K120" s="39">
        <v>1.06246</v>
      </c>
      <c r="L120" s="39">
        <v>4.9481400000000004</v>
      </c>
      <c r="M120" s="39">
        <v>67.252200000000002</v>
      </c>
      <c r="N120" s="13" t="s">
        <v>36</v>
      </c>
    </row>
    <row r="121" spans="1:14" ht="15" x14ac:dyDescent="0.25">
      <c r="A121" s="9" t="s">
        <v>158</v>
      </c>
      <c r="B121" s="35" t="s">
        <v>471</v>
      </c>
      <c r="C121" s="8">
        <v>6</v>
      </c>
      <c r="D121" s="8" t="s">
        <v>35</v>
      </c>
      <c r="E121" s="11" t="str">
        <f t="shared" si="3"/>
        <v>N</v>
      </c>
      <c r="F121" s="11" t="str">
        <f t="shared" si="4"/>
        <v>Y</v>
      </c>
      <c r="G121" s="11" t="str">
        <f t="shared" si="5"/>
        <v>N</v>
      </c>
      <c r="H121" s="39">
        <v>6.93269</v>
      </c>
      <c r="I121" s="39">
        <v>0.33756599999999998</v>
      </c>
      <c r="J121" s="39">
        <v>4.3687100000000001</v>
      </c>
      <c r="K121" s="39">
        <v>0.89581599999999995</v>
      </c>
      <c r="L121" s="39">
        <v>4.5244400000000002</v>
      </c>
      <c r="M121" s="39">
        <v>62.558399999999999</v>
      </c>
      <c r="N121" s="13" t="s">
        <v>36</v>
      </c>
    </row>
    <row r="122" spans="1:14" ht="15" x14ac:dyDescent="0.25">
      <c r="A122" s="9" t="s">
        <v>159</v>
      </c>
      <c r="B122" s="35" t="s">
        <v>598</v>
      </c>
      <c r="C122" s="8">
        <v>0</v>
      </c>
      <c r="D122" s="8" t="s">
        <v>35</v>
      </c>
      <c r="E122" s="11" t="str">
        <f t="shared" si="3"/>
        <v>N</v>
      </c>
      <c r="F122" s="11" t="str">
        <f t="shared" si="4"/>
        <v>N</v>
      </c>
      <c r="G122" s="11" t="str">
        <f t="shared" si="5"/>
        <v>Y</v>
      </c>
      <c r="H122" s="39">
        <v>4.8735600000000003</v>
      </c>
      <c r="I122" s="39">
        <v>0.28131899999999999</v>
      </c>
      <c r="J122" s="39">
        <v>3.2309000000000001</v>
      </c>
      <c r="K122" s="39">
        <v>0.70691499999999996</v>
      </c>
      <c r="L122" s="39">
        <v>0.39263500000000001</v>
      </c>
      <c r="M122" s="39">
        <v>47.790900000000001</v>
      </c>
      <c r="N122" s="13" t="s">
        <v>36</v>
      </c>
    </row>
    <row r="123" spans="1:14" ht="15" x14ac:dyDescent="0.25">
      <c r="A123" s="9" t="s">
        <v>160</v>
      </c>
      <c r="B123" s="35" t="s">
        <v>599</v>
      </c>
      <c r="C123" s="8">
        <v>0</v>
      </c>
      <c r="D123" s="8" t="s">
        <v>35</v>
      </c>
      <c r="E123" s="11" t="str">
        <f t="shared" si="3"/>
        <v>N</v>
      </c>
      <c r="F123" s="11" t="str">
        <f t="shared" si="4"/>
        <v>N</v>
      </c>
      <c r="G123" s="11" t="str">
        <f t="shared" si="5"/>
        <v>Y</v>
      </c>
      <c r="H123" s="39">
        <v>5.6436299999999999</v>
      </c>
      <c r="I123" s="39">
        <v>0.29780299999999998</v>
      </c>
      <c r="J123" s="39">
        <v>3.5960200000000002</v>
      </c>
      <c r="K123" s="39">
        <v>0.80829200000000001</v>
      </c>
      <c r="L123" s="39">
        <v>0.58968699999999996</v>
      </c>
      <c r="M123" s="39">
        <v>53.913200000000003</v>
      </c>
      <c r="N123" s="13" t="s">
        <v>36</v>
      </c>
    </row>
    <row r="124" spans="1:14" ht="15" x14ac:dyDescent="0.25">
      <c r="A124" s="9" t="s">
        <v>161</v>
      </c>
      <c r="B124" s="35" t="s">
        <v>626</v>
      </c>
      <c r="C124" s="8">
        <v>6</v>
      </c>
      <c r="D124" s="8" t="s">
        <v>35</v>
      </c>
      <c r="E124" s="11" t="str">
        <f t="shared" si="3"/>
        <v>N</v>
      </c>
      <c r="F124" s="11" t="str">
        <f t="shared" si="4"/>
        <v>Y</v>
      </c>
      <c r="G124" s="11" t="str">
        <f t="shared" si="5"/>
        <v>N</v>
      </c>
      <c r="H124" s="39">
        <v>7.3909599999999998</v>
      </c>
      <c r="I124" s="39">
        <v>0.35639599999999999</v>
      </c>
      <c r="J124" s="39">
        <v>4.3997999999999999</v>
      </c>
      <c r="K124" s="39">
        <v>1.11496</v>
      </c>
      <c r="L124" s="39">
        <v>7.2270000000000003</v>
      </c>
      <c r="M124" s="39">
        <v>70.040199999999999</v>
      </c>
      <c r="N124" s="13" t="s">
        <v>36</v>
      </c>
    </row>
    <row r="125" spans="1:14" ht="15" x14ac:dyDescent="0.25">
      <c r="A125" s="9" t="s">
        <v>162</v>
      </c>
      <c r="B125" s="34" t="s">
        <v>4</v>
      </c>
      <c r="C125" s="8"/>
      <c r="D125" s="8"/>
      <c r="E125" s="11" t="str">
        <f t="shared" si="3"/>
        <v>N</v>
      </c>
      <c r="F125" s="11" t="str">
        <f t="shared" si="4"/>
        <v>N</v>
      </c>
      <c r="G125" s="11" t="str">
        <f t="shared" si="5"/>
        <v>N</v>
      </c>
      <c r="H125" s="39" t="s">
        <v>652</v>
      </c>
      <c r="I125" s="39" t="s">
        <v>652</v>
      </c>
      <c r="J125" s="39" t="s">
        <v>652</v>
      </c>
      <c r="K125" s="39" t="s">
        <v>652</v>
      </c>
      <c r="L125" s="39" t="s">
        <v>652</v>
      </c>
      <c r="M125" s="39" t="s">
        <v>652</v>
      </c>
      <c r="N125" s="13" t="s">
        <v>45</v>
      </c>
    </row>
    <row r="126" spans="1:14" ht="15" x14ac:dyDescent="0.25">
      <c r="A126" s="9" t="s">
        <v>163</v>
      </c>
      <c r="B126" s="34" t="s">
        <v>10</v>
      </c>
      <c r="C126" s="8"/>
      <c r="D126" s="8"/>
      <c r="E126" s="11" t="str">
        <f t="shared" si="3"/>
        <v>N</v>
      </c>
      <c r="F126" s="11" t="str">
        <f t="shared" si="4"/>
        <v>N</v>
      </c>
      <c r="G126" s="11" t="str">
        <f t="shared" si="5"/>
        <v>N</v>
      </c>
      <c r="H126" s="39" t="s">
        <v>652</v>
      </c>
      <c r="I126" s="39" t="s">
        <v>652</v>
      </c>
      <c r="J126" s="39" t="s">
        <v>652</v>
      </c>
      <c r="K126" s="39" t="s">
        <v>652</v>
      </c>
      <c r="L126" s="39" t="s">
        <v>652</v>
      </c>
      <c r="M126" s="39" t="s">
        <v>652</v>
      </c>
      <c r="N126" s="13" t="s">
        <v>10</v>
      </c>
    </row>
    <row r="127" spans="1:14" ht="15" x14ac:dyDescent="0.25">
      <c r="A127" s="9" t="s">
        <v>164</v>
      </c>
      <c r="B127" s="34" t="s">
        <v>4</v>
      </c>
      <c r="C127" s="8"/>
      <c r="D127" s="8"/>
      <c r="E127" s="11" t="str">
        <f t="shared" si="3"/>
        <v>N</v>
      </c>
      <c r="F127" s="11" t="str">
        <f t="shared" si="4"/>
        <v>N</v>
      </c>
      <c r="G127" s="11" t="str">
        <f t="shared" si="5"/>
        <v>N</v>
      </c>
      <c r="H127" s="39" t="s">
        <v>652</v>
      </c>
      <c r="I127" s="39" t="s">
        <v>652</v>
      </c>
      <c r="J127" s="39" t="s">
        <v>652</v>
      </c>
      <c r="K127" s="39" t="s">
        <v>652</v>
      </c>
      <c r="L127" s="39" t="s">
        <v>652</v>
      </c>
      <c r="M127" s="39" t="s">
        <v>652</v>
      </c>
      <c r="N127" s="13" t="s">
        <v>45</v>
      </c>
    </row>
    <row r="128" spans="1:14" ht="15" x14ac:dyDescent="0.25">
      <c r="A128" s="9" t="s">
        <v>165</v>
      </c>
      <c r="B128" s="35" t="s">
        <v>606</v>
      </c>
      <c r="C128" s="8"/>
      <c r="D128" s="8"/>
      <c r="E128" s="11" t="str">
        <f t="shared" si="3"/>
        <v>N</v>
      </c>
      <c r="F128" s="11" t="str">
        <f t="shared" si="4"/>
        <v>N</v>
      </c>
      <c r="G128" s="11" t="str">
        <f t="shared" si="5"/>
        <v>N</v>
      </c>
      <c r="H128" s="39" t="s">
        <v>652</v>
      </c>
      <c r="I128" s="39" t="s">
        <v>652</v>
      </c>
      <c r="J128" s="39" t="s">
        <v>652</v>
      </c>
      <c r="K128" s="39" t="s">
        <v>652</v>
      </c>
      <c r="L128" s="39" t="s">
        <v>652</v>
      </c>
      <c r="M128" s="39" t="s">
        <v>652</v>
      </c>
      <c r="N128" s="13" t="s">
        <v>10</v>
      </c>
    </row>
    <row r="129" spans="1:14" ht="15" x14ac:dyDescent="0.25">
      <c r="A129" s="9" t="s">
        <v>166</v>
      </c>
      <c r="B129" s="34" t="s">
        <v>0</v>
      </c>
      <c r="C129" s="8"/>
      <c r="D129" s="8"/>
      <c r="E129" s="11" t="str">
        <f t="shared" si="3"/>
        <v>N</v>
      </c>
      <c r="F129" s="11" t="str">
        <f t="shared" si="4"/>
        <v>N</v>
      </c>
      <c r="G129" s="11" t="str">
        <f t="shared" si="5"/>
        <v>N</v>
      </c>
      <c r="H129" s="39" t="s">
        <v>652</v>
      </c>
      <c r="I129" s="39" t="s">
        <v>652</v>
      </c>
      <c r="J129" s="39" t="s">
        <v>652</v>
      </c>
      <c r="K129" s="39" t="s">
        <v>652</v>
      </c>
      <c r="L129" s="39" t="s">
        <v>652</v>
      </c>
      <c r="M129" s="39" t="s">
        <v>652</v>
      </c>
      <c r="N129" s="13" t="s">
        <v>0</v>
      </c>
    </row>
    <row r="130" spans="1:14" ht="15" x14ac:dyDescent="0.25">
      <c r="A130" s="9" t="s">
        <v>167</v>
      </c>
      <c r="B130" s="34" t="s">
        <v>5</v>
      </c>
      <c r="C130" s="8"/>
      <c r="D130" s="8"/>
      <c r="E130" s="11" t="str">
        <f t="shared" si="3"/>
        <v>N</v>
      </c>
      <c r="F130" s="11" t="str">
        <f t="shared" si="4"/>
        <v>N</v>
      </c>
      <c r="G130" s="11" t="str">
        <f t="shared" si="5"/>
        <v>N</v>
      </c>
      <c r="H130" s="39" t="s">
        <v>652</v>
      </c>
      <c r="I130" s="39" t="s">
        <v>652</v>
      </c>
      <c r="J130" s="39" t="s">
        <v>652</v>
      </c>
      <c r="K130" s="39" t="s">
        <v>652</v>
      </c>
      <c r="L130" s="39" t="s">
        <v>652</v>
      </c>
      <c r="M130" s="39" t="s">
        <v>652</v>
      </c>
      <c r="N130" s="13" t="s">
        <v>71</v>
      </c>
    </row>
    <row r="131" spans="1:14" ht="15" x14ac:dyDescent="0.25">
      <c r="A131" s="9" t="s">
        <v>168</v>
      </c>
      <c r="B131" s="35" t="s">
        <v>622</v>
      </c>
      <c r="C131" s="8">
        <v>1</v>
      </c>
      <c r="D131" s="8" t="s">
        <v>35</v>
      </c>
      <c r="E131" s="11" t="str">
        <f t="shared" si="3"/>
        <v>N</v>
      </c>
      <c r="F131" s="11" t="str">
        <f t="shared" si="4"/>
        <v>Y</v>
      </c>
      <c r="G131" s="11" t="str">
        <f t="shared" si="5"/>
        <v>N</v>
      </c>
      <c r="H131" s="39">
        <v>5.6600999999999999</v>
      </c>
      <c r="I131" s="39">
        <v>0.29671700000000001</v>
      </c>
      <c r="J131" s="39">
        <v>3.7799800000000001</v>
      </c>
      <c r="K131" s="39">
        <v>0.80496400000000001</v>
      </c>
      <c r="L131" s="39">
        <v>1.0631900000000001</v>
      </c>
      <c r="M131" s="39">
        <v>55.161099999999998</v>
      </c>
      <c r="N131" s="13" t="s">
        <v>36</v>
      </c>
    </row>
    <row r="132" spans="1:14" ht="15" x14ac:dyDescent="0.25">
      <c r="A132" s="9" t="s">
        <v>169</v>
      </c>
      <c r="B132" s="35" t="s">
        <v>630</v>
      </c>
      <c r="C132" s="8">
        <v>1</v>
      </c>
      <c r="D132" s="8" t="s">
        <v>35</v>
      </c>
      <c r="E132" s="11" t="str">
        <f t="shared" ref="E132:E195" si="6">IF(LEFT(B132,5)="MSIOD","Y","N")</f>
        <v>N</v>
      </c>
      <c r="F132" s="11" t="str">
        <f t="shared" ref="F132:F195" si="7">IF(
AND(
LEFT(B132,3)="MSI",E132="N"),"Y","N")</f>
        <v>Y</v>
      </c>
      <c r="G132" s="11" t="str">
        <f t="shared" ref="G132:G195" si="8">IF(LEFT(B132,5)="DDRIO","Y","N")</f>
        <v>N</v>
      </c>
      <c r="H132" s="39">
        <v>5.50732</v>
      </c>
      <c r="I132" s="39">
        <v>0.29667199999999999</v>
      </c>
      <c r="J132" s="39">
        <v>3.74899</v>
      </c>
      <c r="K132" s="39">
        <v>0.77092000000000005</v>
      </c>
      <c r="L132" s="39">
        <v>0.65302800000000005</v>
      </c>
      <c r="M132" s="39">
        <v>53.760399999999997</v>
      </c>
      <c r="N132" s="13" t="s">
        <v>36</v>
      </c>
    </row>
    <row r="133" spans="1:14" ht="15" x14ac:dyDescent="0.25">
      <c r="A133" s="9" t="s">
        <v>170</v>
      </c>
      <c r="B133" s="34" t="s">
        <v>0</v>
      </c>
      <c r="C133" s="8"/>
      <c r="D133" s="8"/>
      <c r="E133" s="11" t="str">
        <f t="shared" si="6"/>
        <v>N</v>
      </c>
      <c r="F133" s="11" t="str">
        <f t="shared" si="7"/>
        <v>N</v>
      </c>
      <c r="G133" s="11" t="str">
        <f t="shared" si="8"/>
        <v>N</v>
      </c>
      <c r="H133" s="39" t="s">
        <v>652</v>
      </c>
      <c r="I133" s="39" t="s">
        <v>652</v>
      </c>
      <c r="J133" s="39" t="s">
        <v>652</v>
      </c>
      <c r="K133" s="39" t="s">
        <v>652</v>
      </c>
      <c r="L133" s="39" t="s">
        <v>652</v>
      </c>
      <c r="M133" s="39" t="s">
        <v>652</v>
      </c>
      <c r="N133" s="13" t="s">
        <v>0</v>
      </c>
    </row>
    <row r="134" spans="1:14" ht="15" x14ac:dyDescent="0.25">
      <c r="A134" s="9" t="s">
        <v>171</v>
      </c>
      <c r="B134" s="34" t="s">
        <v>0</v>
      </c>
      <c r="C134" s="8"/>
      <c r="D134" s="8"/>
      <c r="E134" s="11" t="str">
        <f t="shared" si="6"/>
        <v>N</v>
      </c>
      <c r="F134" s="11" t="str">
        <f t="shared" si="7"/>
        <v>N</v>
      </c>
      <c r="G134" s="11" t="str">
        <f t="shared" si="8"/>
        <v>N</v>
      </c>
      <c r="H134" s="39" t="s">
        <v>652</v>
      </c>
      <c r="I134" s="39" t="s">
        <v>652</v>
      </c>
      <c r="J134" s="39" t="s">
        <v>652</v>
      </c>
      <c r="K134" s="39" t="s">
        <v>652</v>
      </c>
      <c r="L134" s="39" t="s">
        <v>652</v>
      </c>
      <c r="M134" s="39" t="s">
        <v>652</v>
      </c>
      <c r="N134" s="13" t="s">
        <v>0</v>
      </c>
    </row>
    <row r="135" spans="1:14" ht="15" x14ac:dyDescent="0.25">
      <c r="A135" s="9" t="s">
        <v>172</v>
      </c>
      <c r="B135" s="35" t="s">
        <v>627</v>
      </c>
      <c r="C135" s="8">
        <v>6</v>
      </c>
      <c r="D135" s="8" t="s">
        <v>35</v>
      </c>
      <c r="E135" s="11" t="str">
        <f t="shared" si="6"/>
        <v>N</v>
      </c>
      <c r="F135" s="11" t="str">
        <f t="shared" si="7"/>
        <v>Y</v>
      </c>
      <c r="G135" s="11" t="str">
        <f t="shared" si="8"/>
        <v>N</v>
      </c>
      <c r="H135" s="39">
        <v>6.2002100000000002</v>
      </c>
      <c r="I135" s="39">
        <v>0.32460899999999998</v>
      </c>
      <c r="J135" s="39">
        <v>3.9372400000000001</v>
      </c>
      <c r="K135" s="39">
        <v>0.90312800000000004</v>
      </c>
      <c r="L135" s="39">
        <v>4.5456000000000003</v>
      </c>
      <c r="M135" s="39">
        <v>59.630800000000001</v>
      </c>
      <c r="N135" s="13" t="s">
        <v>36</v>
      </c>
    </row>
    <row r="136" spans="1:14" ht="15" x14ac:dyDescent="0.25">
      <c r="A136" s="9" t="s">
        <v>173</v>
      </c>
      <c r="B136" s="34" t="s">
        <v>10</v>
      </c>
      <c r="C136" s="8"/>
      <c r="D136" s="8"/>
      <c r="E136" s="11" t="str">
        <f t="shared" si="6"/>
        <v>N</v>
      </c>
      <c r="F136" s="11" t="str">
        <f t="shared" si="7"/>
        <v>N</v>
      </c>
      <c r="G136" s="11" t="str">
        <f t="shared" si="8"/>
        <v>N</v>
      </c>
      <c r="H136" s="39" t="s">
        <v>652</v>
      </c>
      <c r="I136" s="39" t="s">
        <v>652</v>
      </c>
      <c r="J136" s="39" t="s">
        <v>652</v>
      </c>
      <c r="K136" s="39" t="s">
        <v>652</v>
      </c>
      <c r="L136" s="39" t="s">
        <v>652</v>
      </c>
      <c r="M136" s="39" t="s">
        <v>652</v>
      </c>
      <c r="N136" s="13" t="s">
        <v>10</v>
      </c>
    </row>
    <row r="137" spans="1:14" ht="15" x14ac:dyDescent="0.25">
      <c r="A137" s="9" t="s">
        <v>174</v>
      </c>
      <c r="B137" s="35" t="s">
        <v>472</v>
      </c>
      <c r="C137" s="8">
        <v>6</v>
      </c>
      <c r="D137" s="8" t="s">
        <v>35</v>
      </c>
      <c r="E137" s="11" t="str">
        <f t="shared" si="6"/>
        <v>N</v>
      </c>
      <c r="F137" s="11" t="str">
        <f t="shared" si="7"/>
        <v>Y</v>
      </c>
      <c r="G137" s="11" t="str">
        <f t="shared" si="8"/>
        <v>N</v>
      </c>
      <c r="H137" s="39">
        <v>6.0265399999999998</v>
      </c>
      <c r="I137" s="39">
        <v>0.31653599999999998</v>
      </c>
      <c r="J137" s="39">
        <v>3.9378299999999999</v>
      </c>
      <c r="K137" s="39">
        <v>0.84149499999999999</v>
      </c>
      <c r="L137" s="39">
        <v>2.8471700000000002</v>
      </c>
      <c r="M137" s="39">
        <v>57.564399999999999</v>
      </c>
      <c r="N137" s="13" t="s">
        <v>36</v>
      </c>
    </row>
    <row r="138" spans="1:14" ht="15" x14ac:dyDescent="0.25">
      <c r="A138" s="9" t="s">
        <v>175</v>
      </c>
      <c r="B138" s="35" t="s">
        <v>473</v>
      </c>
      <c r="C138" s="8">
        <v>6</v>
      </c>
      <c r="D138" s="8" t="s">
        <v>35</v>
      </c>
      <c r="E138" s="11" t="str">
        <f t="shared" si="6"/>
        <v>N</v>
      </c>
      <c r="F138" s="11" t="str">
        <f t="shared" si="7"/>
        <v>Y</v>
      </c>
      <c r="G138" s="11" t="str">
        <f t="shared" si="8"/>
        <v>N</v>
      </c>
      <c r="H138" s="39">
        <v>5.9056600000000001</v>
      </c>
      <c r="I138" s="39">
        <v>0.307589</v>
      </c>
      <c r="J138" s="39">
        <v>3.8428499999999999</v>
      </c>
      <c r="K138" s="39">
        <v>0.85522600000000004</v>
      </c>
      <c r="L138" s="39">
        <v>0.85300399999999998</v>
      </c>
      <c r="M138" s="39">
        <v>57.328000000000003</v>
      </c>
      <c r="N138" s="13" t="s">
        <v>36</v>
      </c>
    </row>
    <row r="139" spans="1:14" ht="15" x14ac:dyDescent="0.25">
      <c r="A139" s="9" t="s">
        <v>176</v>
      </c>
      <c r="B139" s="34" t="s">
        <v>9</v>
      </c>
      <c r="C139" s="8"/>
      <c r="D139" s="8"/>
      <c r="E139" s="11" t="str">
        <f t="shared" si="6"/>
        <v>N</v>
      </c>
      <c r="F139" s="11" t="str">
        <f t="shared" si="7"/>
        <v>N</v>
      </c>
      <c r="G139" s="11" t="str">
        <f t="shared" si="8"/>
        <v>N</v>
      </c>
      <c r="H139" s="39" t="s">
        <v>652</v>
      </c>
      <c r="I139" s="39" t="s">
        <v>652</v>
      </c>
      <c r="J139" s="39" t="s">
        <v>652</v>
      </c>
      <c r="K139" s="39" t="s">
        <v>652</v>
      </c>
      <c r="L139" s="39" t="s">
        <v>652</v>
      </c>
      <c r="M139" s="39" t="s">
        <v>652</v>
      </c>
      <c r="N139" s="13" t="s">
        <v>45</v>
      </c>
    </row>
    <row r="140" spans="1:14" ht="15" x14ac:dyDescent="0.25">
      <c r="A140" s="9" t="s">
        <v>177</v>
      </c>
      <c r="B140" s="35" t="s">
        <v>474</v>
      </c>
      <c r="C140" s="8">
        <v>6</v>
      </c>
      <c r="D140" s="8" t="s">
        <v>35</v>
      </c>
      <c r="E140" s="11" t="str">
        <f t="shared" si="6"/>
        <v>N</v>
      </c>
      <c r="F140" s="11" t="str">
        <f t="shared" si="7"/>
        <v>Y</v>
      </c>
      <c r="G140" s="11" t="str">
        <f t="shared" si="8"/>
        <v>N</v>
      </c>
      <c r="H140" s="39">
        <v>5.89351</v>
      </c>
      <c r="I140" s="39">
        <v>0.30655100000000002</v>
      </c>
      <c r="J140" s="39">
        <v>3.7752300000000001</v>
      </c>
      <c r="K140" s="39">
        <v>0.83519900000000002</v>
      </c>
      <c r="L140" s="39">
        <v>3.3719000000000001</v>
      </c>
      <c r="M140" s="39">
        <v>56.152200000000001</v>
      </c>
      <c r="N140" s="13" t="s">
        <v>36</v>
      </c>
    </row>
    <row r="141" spans="1:14" ht="15" x14ac:dyDescent="0.25">
      <c r="A141" s="9" t="s">
        <v>178</v>
      </c>
      <c r="B141" s="34" t="s">
        <v>0</v>
      </c>
      <c r="C141" s="8"/>
      <c r="D141" s="8"/>
      <c r="E141" s="11" t="str">
        <f t="shared" si="6"/>
        <v>N</v>
      </c>
      <c r="F141" s="11" t="str">
        <f t="shared" si="7"/>
        <v>N</v>
      </c>
      <c r="G141" s="11" t="str">
        <f t="shared" si="8"/>
        <v>N</v>
      </c>
      <c r="H141" s="39" t="s">
        <v>652</v>
      </c>
      <c r="I141" s="39" t="s">
        <v>652</v>
      </c>
      <c r="J141" s="39" t="s">
        <v>652</v>
      </c>
      <c r="K141" s="39" t="s">
        <v>652</v>
      </c>
      <c r="L141" s="39" t="s">
        <v>652</v>
      </c>
      <c r="M141" s="39" t="s">
        <v>652</v>
      </c>
      <c r="N141" s="13" t="s">
        <v>0</v>
      </c>
    </row>
    <row r="142" spans="1:14" ht="15" x14ac:dyDescent="0.25">
      <c r="A142" s="9" t="s">
        <v>179</v>
      </c>
      <c r="B142" s="34" t="s">
        <v>4</v>
      </c>
      <c r="C142" s="8"/>
      <c r="D142" s="8"/>
      <c r="E142" s="11" t="str">
        <f t="shared" si="6"/>
        <v>N</v>
      </c>
      <c r="F142" s="11" t="str">
        <f t="shared" si="7"/>
        <v>N</v>
      </c>
      <c r="G142" s="11" t="str">
        <f t="shared" si="8"/>
        <v>N</v>
      </c>
      <c r="H142" s="39" t="s">
        <v>652</v>
      </c>
      <c r="I142" s="39" t="s">
        <v>652</v>
      </c>
      <c r="J142" s="39" t="s">
        <v>652</v>
      </c>
      <c r="K142" s="39" t="s">
        <v>652</v>
      </c>
      <c r="L142" s="39" t="s">
        <v>652</v>
      </c>
      <c r="M142" s="39" t="s">
        <v>652</v>
      </c>
      <c r="N142" s="13" t="s">
        <v>45</v>
      </c>
    </row>
    <row r="143" spans="1:14" ht="15" x14ac:dyDescent="0.25">
      <c r="A143" s="9" t="s">
        <v>180</v>
      </c>
      <c r="B143" s="34" t="s">
        <v>10</v>
      </c>
      <c r="C143" s="8"/>
      <c r="D143" s="8"/>
      <c r="E143" s="11" t="str">
        <f t="shared" si="6"/>
        <v>N</v>
      </c>
      <c r="F143" s="11" t="str">
        <f t="shared" si="7"/>
        <v>N</v>
      </c>
      <c r="G143" s="11" t="str">
        <f t="shared" si="8"/>
        <v>N</v>
      </c>
      <c r="H143" s="39" t="s">
        <v>652</v>
      </c>
      <c r="I143" s="39" t="s">
        <v>652</v>
      </c>
      <c r="J143" s="39" t="s">
        <v>652</v>
      </c>
      <c r="K143" s="39" t="s">
        <v>652</v>
      </c>
      <c r="L143" s="39" t="s">
        <v>652</v>
      </c>
      <c r="M143" s="39" t="s">
        <v>652</v>
      </c>
      <c r="N143" s="13" t="s">
        <v>10</v>
      </c>
    </row>
    <row r="144" spans="1:14" ht="15" x14ac:dyDescent="0.25">
      <c r="A144" s="9" t="s">
        <v>181</v>
      </c>
      <c r="B144" s="35" t="s">
        <v>475</v>
      </c>
      <c r="C144" s="8">
        <v>5</v>
      </c>
      <c r="D144" s="8" t="s">
        <v>35</v>
      </c>
      <c r="E144" s="11" t="str">
        <f t="shared" si="6"/>
        <v>Y</v>
      </c>
      <c r="F144" s="11" t="str">
        <f t="shared" si="7"/>
        <v>N</v>
      </c>
      <c r="G144" s="11" t="str">
        <f t="shared" si="8"/>
        <v>N</v>
      </c>
      <c r="H144" s="39">
        <v>7.3258999999999999</v>
      </c>
      <c r="I144" s="39">
        <v>0.36684</v>
      </c>
      <c r="J144" s="39">
        <v>4.4828999999999999</v>
      </c>
      <c r="K144" s="39">
        <v>1.04013</v>
      </c>
      <c r="L144" s="39">
        <v>6.7479399999999998</v>
      </c>
      <c r="M144" s="39">
        <v>68.284599999999998</v>
      </c>
      <c r="N144" s="13" t="s">
        <v>36</v>
      </c>
    </row>
    <row r="145" spans="1:14" ht="15" x14ac:dyDescent="0.25">
      <c r="A145" s="9" t="s">
        <v>182</v>
      </c>
      <c r="B145" s="34" t="s">
        <v>10</v>
      </c>
      <c r="C145" s="8"/>
      <c r="D145" s="8"/>
      <c r="E145" s="11" t="str">
        <f t="shared" si="6"/>
        <v>N</v>
      </c>
      <c r="F145" s="11" t="str">
        <f t="shared" si="7"/>
        <v>N</v>
      </c>
      <c r="G145" s="11" t="str">
        <f t="shared" si="8"/>
        <v>N</v>
      </c>
      <c r="H145" s="39" t="s">
        <v>652</v>
      </c>
      <c r="I145" s="39" t="s">
        <v>652</v>
      </c>
      <c r="J145" s="39" t="s">
        <v>652</v>
      </c>
      <c r="K145" s="39" t="s">
        <v>652</v>
      </c>
      <c r="L145" s="39" t="s">
        <v>652</v>
      </c>
      <c r="M145" s="39" t="s">
        <v>652</v>
      </c>
      <c r="N145" s="13" t="s">
        <v>10</v>
      </c>
    </row>
    <row r="146" spans="1:14" ht="15" x14ac:dyDescent="0.25">
      <c r="A146" s="9" t="s">
        <v>183</v>
      </c>
      <c r="B146" s="34" t="s">
        <v>3</v>
      </c>
      <c r="C146" s="8"/>
      <c r="D146" s="8"/>
      <c r="E146" s="11" t="str">
        <f t="shared" si="6"/>
        <v>N</v>
      </c>
      <c r="F146" s="11" t="str">
        <f t="shared" si="7"/>
        <v>N</v>
      </c>
      <c r="G146" s="11" t="str">
        <f t="shared" si="8"/>
        <v>N</v>
      </c>
      <c r="H146" s="39" t="s">
        <v>652</v>
      </c>
      <c r="I146" s="39" t="s">
        <v>652</v>
      </c>
      <c r="J146" s="39" t="s">
        <v>652</v>
      </c>
      <c r="K146" s="39" t="s">
        <v>652</v>
      </c>
      <c r="L146" s="39" t="s">
        <v>652</v>
      </c>
      <c r="M146" s="39" t="s">
        <v>652</v>
      </c>
      <c r="N146" s="23" t="s">
        <v>603</v>
      </c>
    </row>
    <row r="147" spans="1:14" ht="15" x14ac:dyDescent="0.25">
      <c r="A147" s="9" t="s">
        <v>184</v>
      </c>
      <c r="B147" s="34" t="s">
        <v>10</v>
      </c>
      <c r="C147" s="8"/>
      <c r="D147" s="8"/>
      <c r="E147" s="11" t="str">
        <f t="shared" si="6"/>
        <v>N</v>
      </c>
      <c r="F147" s="11" t="str">
        <f t="shared" si="7"/>
        <v>N</v>
      </c>
      <c r="G147" s="11" t="str">
        <f t="shared" si="8"/>
        <v>N</v>
      </c>
      <c r="H147" s="39" t="s">
        <v>652</v>
      </c>
      <c r="I147" s="39" t="s">
        <v>652</v>
      </c>
      <c r="J147" s="39" t="s">
        <v>652</v>
      </c>
      <c r="K147" s="39" t="s">
        <v>652</v>
      </c>
      <c r="L147" s="39" t="s">
        <v>652</v>
      </c>
      <c r="M147" s="39" t="s">
        <v>652</v>
      </c>
      <c r="N147" s="13" t="s">
        <v>10</v>
      </c>
    </row>
    <row r="148" spans="1:14" ht="15" x14ac:dyDescent="0.25">
      <c r="A148" s="9" t="s">
        <v>185</v>
      </c>
      <c r="B148" s="34" t="s">
        <v>10</v>
      </c>
      <c r="C148" s="8"/>
      <c r="D148" s="8"/>
      <c r="E148" s="11" t="str">
        <f t="shared" si="6"/>
        <v>N</v>
      </c>
      <c r="F148" s="11" t="str">
        <f t="shared" si="7"/>
        <v>N</v>
      </c>
      <c r="G148" s="11" t="str">
        <f t="shared" si="8"/>
        <v>N</v>
      </c>
      <c r="H148" s="39" t="s">
        <v>652</v>
      </c>
      <c r="I148" s="39" t="s">
        <v>652</v>
      </c>
      <c r="J148" s="39" t="s">
        <v>652</v>
      </c>
      <c r="K148" s="39" t="s">
        <v>652</v>
      </c>
      <c r="L148" s="39" t="s">
        <v>652</v>
      </c>
      <c r="M148" s="39" t="s">
        <v>652</v>
      </c>
      <c r="N148" s="13" t="s">
        <v>10</v>
      </c>
    </row>
    <row r="149" spans="1:14" ht="15" x14ac:dyDescent="0.25">
      <c r="A149" s="9" t="s">
        <v>186</v>
      </c>
      <c r="B149" s="35" t="s">
        <v>607</v>
      </c>
      <c r="C149" s="8"/>
      <c r="D149" s="8"/>
      <c r="E149" s="11" t="str">
        <f t="shared" si="6"/>
        <v>N</v>
      </c>
      <c r="F149" s="11" t="str">
        <f t="shared" si="7"/>
        <v>N</v>
      </c>
      <c r="G149" s="11" t="str">
        <f t="shared" si="8"/>
        <v>N</v>
      </c>
      <c r="H149" s="39" t="s">
        <v>652</v>
      </c>
      <c r="I149" s="39" t="s">
        <v>652</v>
      </c>
      <c r="J149" s="39" t="s">
        <v>652</v>
      </c>
      <c r="K149" s="39" t="s">
        <v>652</v>
      </c>
      <c r="L149" s="39" t="s">
        <v>652</v>
      </c>
      <c r="M149" s="39" t="s">
        <v>652</v>
      </c>
      <c r="N149" s="13" t="s">
        <v>448</v>
      </c>
    </row>
    <row r="150" spans="1:14" ht="15" x14ac:dyDescent="0.25">
      <c r="A150" s="9" t="s">
        <v>187</v>
      </c>
      <c r="B150" s="34" t="s">
        <v>0</v>
      </c>
      <c r="C150" s="8"/>
      <c r="D150" s="8"/>
      <c r="E150" s="11" t="str">
        <f t="shared" si="6"/>
        <v>N</v>
      </c>
      <c r="F150" s="11" t="str">
        <f t="shared" si="7"/>
        <v>N</v>
      </c>
      <c r="G150" s="11" t="str">
        <f t="shared" si="8"/>
        <v>N</v>
      </c>
      <c r="H150" s="39" t="s">
        <v>652</v>
      </c>
      <c r="I150" s="39" t="s">
        <v>652</v>
      </c>
      <c r="J150" s="39" t="s">
        <v>652</v>
      </c>
      <c r="K150" s="39" t="s">
        <v>652</v>
      </c>
      <c r="L150" s="39" t="s">
        <v>652</v>
      </c>
      <c r="M150" s="39" t="s">
        <v>652</v>
      </c>
      <c r="N150" s="13" t="s">
        <v>0</v>
      </c>
    </row>
    <row r="151" spans="1:14" ht="15" x14ac:dyDescent="0.25">
      <c r="A151" s="9" t="s">
        <v>188</v>
      </c>
      <c r="B151" s="34" t="s">
        <v>0</v>
      </c>
      <c r="C151" s="8"/>
      <c r="D151" s="8"/>
      <c r="E151" s="11" t="str">
        <f t="shared" si="6"/>
        <v>N</v>
      </c>
      <c r="F151" s="11" t="str">
        <f t="shared" si="7"/>
        <v>N</v>
      </c>
      <c r="G151" s="11" t="str">
        <f t="shared" si="8"/>
        <v>N</v>
      </c>
      <c r="H151" s="39" t="s">
        <v>652</v>
      </c>
      <c r="I151" s="39" t="s">
        <v>652</v>
      </c>
      <c r="J151" s="39" t="s">
        <v>652</v>
      </c>
      <c r="K151" s="39" t="s">
        <v>652</v>
      </c>
      <c r="L151" s="39" t="s">
        <v>652</v>
      </c>
      <c r="M151" s="39" t="s">
        <v>652</v>
      </c>
      <c r="N151" s="13" t="s">
        <v>0</v>
      </c>
    </row>
    <row r="152" spans="1:14" ht="15" x14ac:dyDescent="0.25">
      <c r="A152" s="9" t="s">
        <v>189</v>
      </c>
      <c r="B152" s="34" t="s">
        <v>0</v>
      </c>
      <c r="C152" s="8"/>
      <c r="D152" s="8"/>
      <c r="E152" s="11" t="str">
        <f t="shared" si="6"/>
        <v>N</v>
      </c>
      <c r="F152" s="11" t="str">
        <f t="shared" si="7"/>
        <v>N</v>
      </c>
      <c r="G152" s="11" t="str">
        <f t="shared" si="8"/>
        <v>N</v>
      </c>
      <c r="H152" s="39" t="s">
        <v>652</v>
      </c>
      <c r="I152" s="39" t="s">
        <v>652</v>
      </c>
      <c r="J152" s="39" t="s">
        <v>652</v>
      </c>
      <c r="K152" s="39" t="s">
        <v>652</v>
      </c>
      <c r="L152" s="39" t="s">
        <v>652</v>
      </c>
      <c r="M152" s="39" t="s">
        <v>652</v>
      </c>
      <c r="N152" s="13" t="s">
        <v>0</v>
      </c>
    </row>
    <row r="153" spans="1:14" ht="15" x14ac:dyDescent="0.25">
      <c r="A153" s="9" t="s">
        <v>190</v>
      </c>
      <c r="B153" s="34" t="s">
        <v>476</v>
      </c>
      <c r="C153" s="8"/>
      <c r="D153" s="8"/>
      <c r="E153" s="11" t="str">
        <f t="shared" si="6"/>
        <v>N</v>
      </c>
      <c r="F153" s="11" t="str">
        <f t="shared" si="7"/>
        <v>N</v>
      </c>
      <c r="G153" s="11" t="str">
        <f t="shared" si="8"/>
        <v>N</v>
      </c>
      <c r="H153" s="39" t="s">
        <v>652</v>
      </c>
      <c r="I153" s="39" t="s">
        <v>652</v>
      </c>
      <c r="J153" s="39" t="s">
        <v>652</v>
      </c>
      <c r="K153" s="39" t="s">
        <v>652</v>
      </c>
      <c r="L153" s="39" t="s">
        <v>652</v>
      </c>
      <c r="M153" s="39" t="s">
        <v>652</v>
      </c>
      <c r="N153" s="13" t="s">
        <v>602</v>
      </c>
    </row>
    <row r="154" spans="1:14" ht="15" x14ac:dyDescent="0.25">
      <c r="A154" s="9" t="s">
        <v>191</v>
      </c>
      <c r="B154" s="34" t="s">
        <v>0</v>
      </c>
      <c r="C154" s="8"/>
      <c r="D154" s="8"/>
      <c r="E154" s="11" t="str">
        <f t="shared" si="6"/>
        <v>N</v>
      </c>
      <c r="F154" s="11" t="str">
        <f t="shared" si="7"/>
        <v>N</v>
      </c>
      <c r="G154" s="11" t="str">
        <f t="shared" si="8"/>
        <v>N</v>
      </c>
      <c r="H154" s="39" t="s">
        <v>652</v>
      </c>
      <c r="I154" s="39" t="s">
        <v>652</v>
      </c>
      <c r="J154" s="39" t="s">
        <v>652</v>
      </c>
      <c r="K154" s="39" t="s">
        <v>652</v>
      </c>
      <c r="L154" s="39" t="s">
        <v>652</v>
      </c>
      <c r="M154" s="39" t="s">
        <v>652</v>
      </c>
      <c r="N154" s="13" t="s">
        <v>0</v>
      </c>
    </row>
    <row r="155" spans="1:14" ht="15" x14ac:dyDescent="0.25">
      <c r="A155" s="9" t="s">
        <v>192</v>
      </c>
      <c r="B155" s="35" t="s">
        <v>477</v>
      </c>
      <c r="C155" s="8">
        <v>5</v>
      </c>
      <c r="D155" s="8" t="s">
        <v>35</v>
      </c>
      <c r="E155" s="11" t="str">
        <f t="shared" si="6"/>
        <v>Y</v>
      </c>
      <c r="F155" s="11" t="str">
        <f t="shared" si="7"/>
        <v>N</v>
      </c>
      <c r="G155" s="11" t="str">
        <f t="shared" si="8"/>
        <v>N</v>
      </c>
      <c r="H155" s="39">
        <v>7.1849800000000004</v>
      </c>
      <c r="I155" s="39">
        <v>0.35959099999999999</v>
      </c>
      <c r="J155" s="39">
        <v>4.4276</v>
      </c>
      <c r="K155" s="39">
        <v>1.01176</v>
      </c>
      <c r="L155" s="39">
        <v>6.0257699999999996</v>
      </c>
      <c r="M155" s="39">
        <v>66.930199999999999</v>
      </c>
      <c r="N155" s="13" t="s">
        <v>36</v>
      </c>
    </row>
    <row r="156" spans="1:14" ht="15" x14ac:dyDescent="0.25">
      <c r="A156" s="9" t="s">
        <v>193</v>
      </c>
      <c r="B156" s="34" t="s">
        <v>0</v>
      </c>
      <c r="C156" s="8"/>
      <c r="D156" s="8"/>
      <c r="E156" s="11" t="str">
        <f t="shared" si="6"/>
        <v>N</v>
      </c>
      <c r="F156" s="11" t="str">
        <f t="shared" si="7"/>
        <v>N</v>
      </c>
      <c r="G156" s="11" t="str">
        <f t="shared" si="8"/>
        <v>N</v>
      </c>
      <c r="H156" s="39" t="s">
        <v>652</v>
      </c>
      <c r="I156" s="39" t="s">
        <v>652</v>
      </c>
      <c r="J156" s="39" t="s">
        <v>652</v>
      </c>
      <c r="K156" s="39" t="s">
        <v>652</v>
      </c>
      <c r="L156" s="39" t="s">
        <v>652</v>
      </c>
      <c r="M156" s="39" t="s">
        <v>652</v>
      </c>
      <c r="N156" s="13" t="s">
        <v>0</v>
      </c>
    </row>
    <row r="157" spans="1:14" ht="15" x14ac:dyDescent="0.25">
      <c r="A157" s="9" t="s">
        <v>194</v>
      </c>
      <c r="B157" s="34" t="s">
        <v>10</v>
      </c>
      <c r="C157" s="8"/>
      <c r="D157" s="8"/>
      <c r="E157" s="11" t="str">
        <f t="shared" si="6"/>
        <v>N</v>
      </c>
      <c r="F157" s="11" t="str">
        <f t="shared" si="7"/>
        <v>N</v>
      </c>
      <c r="G157" s="11" t="str">
        <f t="shared" si="8"/>
        <v>N</v>
      </c>
      <c r="H157" s="39" t="s">
        <v>652</v>
      </c>
      <c r="I157" s="39" t="s">
        <v>652</v>
      </c>
      <c r="J157" s="39" t="s">
        <v>652</v>
      </c>
      <c r="K157" s="39" t="s">
        <v>652</v>
      </c>
      <c r="L157" s="39" t="s">
        <v>652</v>
      </c>
      <c r="M157" s="39" t="s">
        <v>652</v>
      </c>
      <c r="N157" s="13" t="s">
        <v>10</v>
      </c>
    </row>
    <row r="158" spans="1:14" ht="15" x14ac:dyDescent="0.25">
      <c r="A158" s="9" t="s">
        <v>195</v>
      </c>
      <c r="B158" s="35" t="s">
        <v>478</v>
      </c>
      <c r="C158" s="8">
        <v>6</v>
      </c>
      <c r="D158" s="8" t="s">
        <v>35</v>
      </c>
      <c r="E158" s="11" t="str">
        <f t="shared" si="6"/>
        <v>N</v>
      </c>
      <c r="F158" s="11" t="str">
        <f t="shared" si="7"/>
        <v>Y</v>
      </c>
      <c r="G158" s="11" t="str">
        <f t="shared" si="8"/>
        <v>N</v>
      </c>
      <c r="H158" s="39">
        <v>6.8092499999999996</v>
      </c>
      <c r="I158" s="39">
        <v>0.34197100000000002</v>
      </c>
      <c r="J158" s="39">
        <v>4.3677599999999996</v>
      </c>
      <c r="K158" s="39">
        <v>0.99212199999999995</v>
      </c>
      <c r="L158" s="39">
        <v>4.5026400000000004</v>
      </c>
      <c r="M158" s="39">
        <v>65.828199999999995</v>
      </c>
      <c r="N158" s="13" t="s">
        <v>36</v>
      </c>
    </row>
    <row r="159" spans="1:14" ht="15" x14ac:dyDescent="0.25">
      <c r="A159" s="9" t="s">
        <v>196</v>
      </c>
      <c r="B159" s="35" t="s">
        <v>479</v>
      </c>
      <c r="C159" s="8">
        <v>6</v>
      </c>
      <c r="D159" s="8" t="s">
        <v>35</v>
      </c>
      <c r="E159" s="11" t="str">
        <f t="shared" si="6"/>
        <v>N</v>
      </c>
      <c r="F159" s="11" t="str">
        <f t="shared" si="7"/>
        <v>Y</v>
      </c>
      <c r="G159" s="11" t="str">
        <f t="shared" si="8"/>
        <v>N</v>
      </c>
      <c r="H159" s="39">
        <v>7.5018500000000001</v>
      </c>
      <c r="I159" s="39">
        <v>0.35116799999999998</v>
      </c>
      <c r="J159" s="39">
        <v>4.6852</v>
      </c>
      <c r="K159" s="39">
        <v>0.90376800000000002</v>
      </c>
      <c r="L159" s="39">
        <v>4.1722299999999999</v>
      </c>
      <c r="M159" s="39">
        <v>65.071799999999996</v>
      </c>
      <c r="N159" s="13" t="s">
        <v>36</v>
      </c>
    </row>
    <row r="160" spans="1:14" ht="15" x14ac:dyDescent="0.25">
      <c r="A160" s="9" t="s">
        <v>197</v>
      </c>
      <c r="B160" s="35" t="s">
        <v>480</v>
      </c>
      <c r="C160" s="8">
        <v>6</v>
      </c>
      <c r="D160" s="8" t="s">
        <v>35</v>
      </c>
      <c r="E160" s="11" t="str">
        <f t="shared" si="6"/>
        <v>N</v>
      </c>
      <c r="F160" s="11" t="str">
        <f t="shared" si="7"/>
        <v>Y</v>
      </c>
      <c r="G160" s="11" t="str">
        <f t="shared" si="8"/>
        <v>N</v>
      </c>
      <c r="H160" s="39">
        <v>6.1879</v>
      </c>
      <c r="I160" s="39">
        <v>0.32228200000000001</v>
      </c>
      <c r="J160" s="39">
        <v>4.1427699999999996</v>
      </c>
      <c r="K160" s="39">
        <v>0.90741099999999997</v>
      </c>
      <c r="L160" s="39">
        <v>3.99316</v>
      </c>
      <c r="M160" s="39">
        <v>61.3123</v>
      </c>
      <c r="N160" s="13" t="s">
        <v>36</v>
      </c>
    </row>
    <row r="161" spans="1:14" ht="15" x14ac:dyDescent="0.25">
      <c r="A161" s="9" t="s">
        <v>198</v>
      </c>
      <c r="B161" s="34" t="s">
        <v>0</v>
      </c>
      <c r="C161" s="8"/>
      <c r="D161" s="8"/>
      <c r="E161" s="11" t="str">
        <f t="shared" si="6"/>
        <v>N</v>
      </c>
      <c r="F161" s="11" t="str">
        <f t="shared" si="7"/>
        <v>N</v>
      </c>
      <c r="G161" s="11" t="str">
        <f t="shared" si="8"/>
        <v>N</v>
      </c>
      <c r="H161" s="39" t="s">
        <v>652</v>
      </c>
      <c r="I161" s="39" t="s">
        <v>652</v>
      </c>
      <c r="J161" s="39" t="s">
        <v>652</v>
      </c>
      <c r="K161" s="39" t="s">
        <v>652</v>
      </c>
      <c r="L161" s="39" t="s">
        <v>652</v>
      </c>
      <c r="M161" s="39" t="s">
        <v>652</v>
      </c>
      <c r="N161" s="13" t="s">
        <v>0</v>
      </c>
    </row>
    <row r="162" spans="1:14" ht="15" x14ac:dyDescent="0.25">
      <c r="A162" s="9" t="s">
        <v>199</v>
      </c>
      <c r="B162" s="34" t="s">
        <v>10</v>
      </c>
      <c r="C162" s="8"/>
      <c r="D162" s="8"/>
      <c r="E162" s="11" t="str">
        <f t="shared" si="6"/>
        <v>N</v>
      </c>
      <c r="F162" s="11" t="str">
        <f t="shared" si="7"/>
        <v>N</v>
      </c>
      <c r="G162" s="11" t="str">
        <f t="shared" si="8"/>
        <v>N</v>
      </c>
      <c r="H162" s="39" t="s">
        <v>652</v>
      </c>
      <c r="I162" s="39" t="s">
        <v>652</v>
      </c>
      <c r="J162" s="39" t="s">
        <v>652</v>
      </c>
      <c r="K162" s="39" t="s">
        <v>652</v>
      </c>
      <c r="L162" s="39" t="s">
        <v>652</v>
      </c>
      <c r="M162" s="39" t="s">
        <v>652</v>
      </c>
      <c r="N162" s="13" t="s">
        <v>10</v>
      </c>
    </row>
    <row r="163" spans="1:14" ht="15" x14ac:dyDescent="0.25">
      <c r="A163" s="9" t="s">
        <v>200</v>
      </c>
      <c r="B163" s="34" t="s">
        <v>3</v>
      </c>
      <c r="C163" s="8"/>
      <c r="D163" s="8"/>
      <c r="E163" s="11" t="str">
        <f t="shared" si="6"/>
        <v>N</v>
      </c>
      <c r="F163" s="11" t="str">
        <f t="shared" si="7"/>
        <v>N</v>
      </c>
      <c r="G163" s="11" t="str">
        <f t="shared" si="8"/>
        <v>N</v>
      </c>
      <c r="H163" s="39" t="s">
        <v>652</v>
      </c>
      <c r="I163" s="39" t="s">
        <v>652</v>
      </c>
      <c r="J163" s="39" t="s">
        <v>652</v>
      </c>
      <c r="K163" s="39" t="s">
        <v>652</v>
      </c>
      <c r="L163" s="39" t="s">
        <v>652</v>
      </c>
      <c r="M163" s="39" t="s">
        <v>652</v>
      </c>
      <c r="N163" s="23" t="s">
        <v>603</v>
      </c>
    </row>
    <row r="164" spans="1:14" ht="15" x14ac:dyDescent="0.25">
      <c r="A164" s="9" t="s">
        <v>201</v>
      </c>
      <c r="B164" s="34" t="s">
        <v>8</v>
      </c>
      <c r="C164" s="8"/>
      <c r="D164" s="8"/>
      <c r="E164" s="11" t="str">
        <f t="shared" si="6"/>
        <v>N</v>
      </c>
      <c r="F164" s="11" t="str">
        <f t="shared" si="7"/>
        <v>N</v>
      </c>
      <c r="G164" s="11" t="str">
        <f t="shared" si="8"/>
        <v>N</v>
      </c>
      <c r="H164" s="39" t="s">
        <v>652</v>
      </c>
      <c r="I164" s="39" t="s">
        <v>652</v>
      </c>
      <c r="J164" s="39" t="s">
        <v>652</v>
      </c>
      <c r="K164" s="39" t="s">
        <v>652</v>
      </c>
      <c r="L164" s="39" t="s">
        <v>652</v>
      </c>
      <c r="M164" s="39" t="s">
        <v>652</v>
      </c>
      <c r="N164" s="13" t="s">
        <v>45</v>
      </c>
    </row>
    <row r="165" spans="1:14" ht="15" x14ac:dyDescent="0.25">
      <c r="A165" s="9" t="s">
        <v>202</v>
      </c>
      <c r="B165" s="34" t="s">
        <v>3</v>
      </c>
      <c r="C165" s="8"/>
      <c r="D165" s="8"/>
      <c r="E165" s="11" t="str">
        <f t="shared" si="6"/>
        <v>N</v>
      </c>
      <c r="F165" s="11" t="str">
        <f t="shared" si="7"/>
        <v>N</v>
      </c>
      <c r="G165" s="11" t="str">
        <f t="shared" si="8"/>
        <v>N</v>
      </c>
      <c r="H165" s="39" t="s">
        <v>652</v>
      </c>
      <c r="I165" s="39" t="s">
        <v>652</v>
      </c>
      <c r="J165" s="39" t="s">
        <v>652</v>
      </c>
      <c r="K165" s="39" t="s">
        <v>652</v>
      </c>
      <c r="L165" s="39" t="s">
        <v>652</v>
      </c>
      <c r="M165" s="39" t="s">
        <v>652</v>
      </c>
      <c r="N165" s="23" t="s">
        <v>603</v>
      </c>
    </row>
    <row r="166" spans="1:14" ht="15" x14ac:dyDescent="0.25">
      <c r="A166" s="9" t="s">
        <v>203</v>
      </c>
      <c r="B166" s="34" t="s">
        <v>10</v>
      </c>
      <c r="C166" s="8"/>
      <c r="D166" s="8"/>
      <c r="E166" s="11" t="str">
        <f t="shared" si="6"/>
        <v>N</v>
      </c>
      <c r="F166" s="11" t="str">
        <f t="shared" si="7"/>
        <v>N</v>
      </c>
      <c r="G166" s="11" t="str">
        <f t="shared" si="8"/>
        <v>N</v>
      </c>
      <c r="H166" s="39" t="s">
        <v>652</v>
      </c>
      <c r="I166" s="39" t="s">
        <v>652</v>
      </c>
      <c r="J166" s="39" t="s">
        <v>652</v>
      </c>
      <c r="K166" s="39" t="s">
        <v>652</v>
      </c>
      <c r="L166" s="39" t="s">
        <v>652</v>
      </c>
      <c r="M166" s="39" t="s">
        <v>652</v>
      </c>
      <c r="N166" s="13" t="s">
        <v>10</v>
      </c>
    </row>
    <row r="167" spans="1:14" ht="15" x14ac:dyDescent="0.25">
      <c r="A167" s="9" t="s">
        <v>204</v>
      </c>
      <c r="B167" s="34" t="s">
        <v>3</v>
      </c>
      <c r="C167" s="8"/>
      <c r="D167" s="8"/>
      <c r="E167" s="11" t="str">
        <f t="shared" si="6"/>
        <v>N</v>
      </c>
      <c r="F167" s="11" t="str">
        <f t="shared" si="7"/>
        <v>N</v>
      </c>
      <c r="G167" s="11" t="str">
        <f t="shared" si="8"/>
        <v>N</v>
      </c>
      <c r="H167" s="39" t="s">
        <v>652</v>
      </c>
      <c r="I167" s="39" t="s">
        <v>652</v>
      </c>
      <c r="J167" s="39" t="s">
        <v>652</v>
      </c>
      <c r="K167" s="39" t="s">
        <v>652</v>
      </c>
      <c r="L167" s="39" t="s">
        <v>652</v>
      </c>
      <c r="M167" s="39" t="s">
        <v>652</v>
      </c>
      <c r="N167" s="23" t="s">
        <v>604</v>
      </c>
    </row>
    <row r="168" spans="1:14" ht="15" x14ac:dyDescent="0.25">
      <c r="A168" s="9" t="s">
        <v>205</v>
      </c>
      <c r="B168" s="34" t="s">
        <v>10</v>
      </c>
      <c r="C168" s="8"/>
      <c r="D168" s="8"/>
      <c r="E168" s="11" t="str">
        <f t="shared" si="6"/>
        <v>N</v>
      </c>
      <c r="F168" s="11" t="str">
        <f t="shared" si="7"/>
        <v>N</v>
      </c>
      <c r="G168" s="11" t="str">
        <f t="shared" si="8"/>
        <v>N</v>
      </c>
      <c r="H168" s="39" t="s">
        <v>652</v>
      </c>
      <c r="I168" s="39" t="s">
        <v>652</v>
      </c>
      <c r="J168" s="39" t="s">
        <v>652</v>
      </c>
      <c r="K168" s="39" t="s">
        <v>652</v>
      </c>
      <c r="L168" s="39" t="s">
        <v>652</v>
      </c>
      <c r="M168" s="39" t="s">
        <v>652</v>
      </c>
      <c r="N168" s="13" t="s">
        <v>10</v>
      </c>
    </row>
    <row r="169" spans="1:14" ht="15" x14ac:dyDescent="0.25">
      <c r="A169" s="9" t="s">
        <v>206</v>
      </c>
      <c r="B169" s="34" t="s">
        <v>1</v>
      </c>
      <c r="C169" s="8"/>
      <c r="D169" s="8"/>
      <c r="E169" s="11" t="str">
        <f t="shared" si="6"/>
        <v>N</v>
      </c>
      <c r="F169" s="11" t="str">
        <f t="shared" si="7"/>
        <v>N</v>
      </c>
      <c r="G169" s="11" t="str">
        <f t="shared" si="8"/>
        <v>N</v>
      </c>
      <c r="H169" s="39" t="s">
        <v>652</v>
      </c>
      <c r="I169" s="39" t="s">
        <v>652</v>
      </c>
      <c r="J169" s="39" t="s">
        <v>652</v>
      </c>
      <c r="K169" s="39" t="s">
        <v>652</v>
      </c>
      <c r="L169" s="39" t="s">
        <v>652</v>
      </c>
      <c r="M169" s="39" t="s">
        <v>652</v>
      </c>
      <c r="N169" s="13" t="s">
        <v>207</v>
      </c>
    </row>
    <row r="170" spans="1:14" ht="15" x14ac:dyDescent="0.25">
      <c r="A170" s="9" t="s">
        <v>208</v>
      </c>
      <c r="B170" s="34" t="s">
        <v>0</v>
      </c>
      <c r="C170" s="8"/>
      <c r="D170" s="8"/>
      <c r="E170" s="11" t="str">
        <f t="shared" si="6"/>
        <v>N</v>
      </c>
      <c r="F170" s="11" t="str">
        <f t="shared" si="7"/>
        <v>N</v>
      </c>
      <c r="G170" s="11" t="str">
        <f t="shared" si="8"/>
        <v>N</v>
      </c>
      <c r="H170" s="39" t="s">
        <v>652</v>
      </c>
      <c r="I170" s="39" t="s">
        <v>652</v>
      </c>
      <c r="J170" s="39" t="s">
        <v>652</v>
      </c>
      <c r="K170" s="39" t="s">
        <v>652</v>
      </c>
      <c r="L170" s="39" t="s">
        <v>652</v>
      </c>
      <c r="M170" s="39" t="s">
        <v>652</v>
      </c>
      <c r="N170" s="13" t="s">
        <v>0</v>
      </c>
    </row>
    <row r="171" spans="1:14" ht="15" x14ac:dyDescent="0.25">
      <c r="A171" s="9" t="s">
        <v>209</v>
      </c>
      <c r="B171" s="34" t="s">
        <v>10</v>
      </c>
      <c r="C171" s="8"/>
      <c r="D171" s="8"/>
      <c r="E171" s="11" t="str">
        <f t="shared" si="6"/>
        <v>N</v>
      </c>
      <c r="F171" s="11" t="str">
        <f t="shared" si="7"/>
        <v>N</v>
      </c>
      <c r="G171" s="11" t="str">
        <f t="shared" si="8"/>
        <v>N</v>
      </c>
      <c r="H171" s="39" t="s">
        <v>652</v>
      </c>
      <c r="I171" s="39" t="s">
        <v>652</v>
      </c>
      <c r="J171" s="39" t="s">
        <v>652</v>
      </c>
      <c r="K171" s="39" t="s">
        <v>652</v>
      </c>
      <c r="L171" s="39" t="s">
        <v>652</v>
      </c>
      <c r="M171" s="39" t="s">
        <v>652</v>
      </c>
      <c r="N171" s="13" t="s">
        <v>10</v>
      </c>
    </row>
    <row r="172" spans="1:14" ht="15" x14ac:dyDescent="0.25">
      <c r="A172" s="9" t="s">
        <v>210</v>
      </c>
      <c r="B172" s="34" t="s">
        <v>0</v>
      </c>
      <c r="C172" s="8"/>
      <c r="D172" s="8"/>
      <c r="E172" s="11" t="str">
        <f t="shared" si="6"/>
        <v>N</v>
      </c>
      <c r="F172" s="11" t="str">
        <f t="shared" si="7"/>
        <v>N</v>
      </c>
      <c r="G172" s="11" t="str">
        <f t="shared" si="8"/>
        <v>N</v>
      </c>
      <c r="H172" s="39" t="s">
        <v>652</v>
      </c>
      <c r="I172" s="39" t="s">
        <v>652</v>
      </c>
      <c r="J172" s="39" t="s">
        <v>652</v>
      </c>
      <c r="K172" s="39" t="s">
        <v>652</v>
      </c>
      <c r="L172" s="39" t="s">
        <v>652</v>
      </c>
      <c r="M172" s="39" t="s">
        <v>652</v>
      </c>
      <c r="N172" s="13" t="s">
        <v>0</v>
      </c>
    </row>
    <row r="173" spans="1:14" ht="15" x14ac:dyDescent="0.25">
      <c r="A173" s="9" t="s">
        <v>211</v>
      </c>
      <c r="B173" s="34" t="s">
        <v>0</v>
      </c>
      <c r="C173" s="8"/>
      <c r="D173" s="8"/>
      <c r="E173" s="11" t="str">
        <f t="shared" si="6"/>
        <v>N</v>
      </c>
      <c r="F173" s="11" t="str">
        <f t="shared" si="7"/>
        <v>N</v>
      </c>
      <c r="G173" s="11" t="str">
        <f t="shared" si="8"/>
        <v>N</v>
      </c>
      <c r="H173" s="39" t="s">
        <v>652</v>
      </c>
      <c r="I173" s="39" t="s">
        <v>652</v>
      </c>
      <c r="J173" s="39" t="s">
        <v>652</v>
      </c>
      <c r="K173" s="39" t="s">
        <v>652</v>
      </c>
      <c r="L173" s="39" t="s">
        <v>652</v>
      </c>
      <c r="M173" s="39" t="s">
        <v>652</v>
      </c>
      <c r="N173" s="13" t="s">
        <v>0</v>
      </c>
    </row>
    <row r="174" spans="1:14" ht="15" x14ac:dyDescent="0.25">
      <c r="A174" s="9" t="s">
        <v>212</v>
      </c>
      <c r="B174" s="34" t="s">
        <v>0</v>
      </c>
      <c r="C174" s="8"/>
      <c r="D174" s="8"/>
      <c r="E174" s="11" t="str">
        <f t="shared" si="6"/>
        <v>N</v>
      </c>
      <c r="F174" s="11" t="str">
        <f t="shared" si="7"/>
        <v>N</v>
      </c>
      <c r="G174" s="11" t="str">
        <f t="shared" si="8"/>
        <v>N</v>
      </c>
      <c r="H174" s="39" t="s">
        <v>652</v>
      </c>
      <c r="I174" s="39" t="s">
        <v>652</v>
      </c>
      <c r="J174" s="39" t="s">
        <v>652</v>
      </c>
      <c r="K174" s="39" t="s">
        <v>652</v>
      </c>
      <c r="L174" s="39" t="s">
        <v>652</v>
      </c>
      <c r="M174" s="39" t="s">
        <v>652</v>
      </c>
      <c r="N174" s="13" t="s">
        <v>0</v>
      </c>
    </row>
    <row r="175" spans="1:14" ht="15" x14ac:dyDescent="0.25">
      <c r="A175" s="9" t="s">
        <v>213</v>
      </c>
      <c r="B175" s="35" t="s">
        <v>634</v>
      </c>
      <c r="C175" s="8">
        <v>5</v>
      </c>
      <c r="D175" s="8" t="s">
        <v>35</v>
      </c>
      <c r="E175" s="11" t="str">
        <f t="shared" si="6"/>
        <v>Y</v>
      </c>
      <c r="F175" s="11" t="str">
        <f t="shared" si="7"/>
        <v>N</v>
      </c>
      <c r="G175" s="11" t="str">
        <f t="shared" si="8"/>
        <v>N</v>
      </c>
      <c r="H175" s="39">
        <v>7.1134599999999999</v>
      </c>
      <c r="I175" s="39">
        <v>0.342561</v>
      </c>
      <c r="J175" s="39">
        <v>4.3358400000000001</v>
      </c>
      <c r="K175" s="39">
        <v>1.02698</v>
      </c>
      <c r="L175" s="39">
        <v>4.2091200000000004</v>
      </c>
      <c r="M175" s="39">
        <v>66.729399999999998</v>
      </c>
      <c r="N175" s="13" t="s">
        <v>36</v>
      </c>
    </row>
    <row r="176" spans="1:14" ht="15" x14ac:dyDescent="0.25">
      <c r="A176" s="9" t="s">
        <v>214</v>
      </c>
      <c r="B176" s="34" t="s">
        <v>0</v>
      </c>
      <c r="C176" s="8"/>
      <c r="D176" s="8"/>
      <c r="E176" s="11" t="str">
        <f t="shared" si="6"/>
        <v>N</v>
      </c>
      <c r="F176" s="11" t="str">
        <f t="shared" si="7"/>
        <v>N</v>
      </c>
      <c r="G176" s="11" t="str">
        <f t="shared" si="8"/>
        <v>N</v>
      </c>
      <c r="H176" s="39" t="s">
        <v>652</v>
      </c>
      <c r="I176" s="39" t="s">
        <v>652</v>
      </c>
      <c r="J176" s="39" t="s">
        <v>652</v>
      </c>
      <c r="K176" s="39" t="s">
        <v>652</v>
      </c>
      <c r="L176" s="39" t="s">
        <v>652</v>
      </c>
      <c r="M176" s="39" t="s">
        <v>652</v>
      </c>
      <c r="N176" s="13" t="s">
        <v>0</v>
      </c>
    </row>
    <row r="177" spans="1:14" ht="15" x14ac:dyDescent="0.25">
      <c r="A177" s="9" t="s">
        <v>215</v>
      </c>
      <c r="B177" s="35" t="s">
        <v>481</v>
      </c>
      <c r="C177" s="8">
        <v>5</v>
      </c>
      <c r="D177" s="8" t="s">
        <v>35</v>
      </c>
      <c r="E177" s="11" t="str">
        <f t="shared" si="6"/>
        <v>Y</v>
      </c>
      <c r="F177" s="11" t="str">
        <f t="shared" si="7"/>
        <v>N</v>
      </c>
      <c r="G177" s="11" t="str">
        <f t="shared" si="8"/>
        <v>N</v>
      </c>
      <c r="H177" s="39">
        <v>7.4617199999999997</v>
      </c>
      <c r="I177" s="39">
        <v>0.36705700000000002</v>
      </c>
      <c r="J177" s="39">
        <v>4.8020500000000004</v>
      </c>
      <c r="K177" s="39">
        <v>1.07433</v>
      </c>
      <c r="L177" s="39">
        <v>5.8158300000000001</v>
      </c>
      <c r="M177" s="39">
        <v>71.8262</v>
      </c>
      <c r="N177" s="13" t="s">
        <v>36</v>
      </c>
    </row>
    <row r="178" spans="1:14" ht="15" x14ac:dyDescent="0.25">
      <c r="A178" s="9" t="s">
        <v>216</v>
      </c>
      <c r="B178" s="35" t="s">
        <v>482</v>
      </c>
      <c r="C178" s="8">
        <v>5</v>
      </c>
      <c r="D178" s="8" t="s">
        <v>35</v>
      </c>
      <c r="E178" s="11" t="str">
        <f t="shared" si="6"/>
        <v>Y</v>
      </c>
      <c r="F178" s="11" t="str">
        <f t="shared" si="7"/>
        <v>N</v>
      </c>
      <c r="G178" s="11" t="str">
        <f t="shared" si="8"/>
        <v>N</v>
      </c>
      <c r="H178" s="39">
        <v>7.1709199999999997</v>
      </c>
      <c r="I178" s="39">
        <v>0.347022</v>
      </c>
      <c r="J178" s="39">
        <v>4.3944400000000003</v>
      </c>
      <c r="K178" s="39">
        <v>1.05172</v>
      </c>
      <c r="L178" s="39">
        <v>3.8559700000000001</v>
      </c>
      <c r="M178" s="39">
        <v>67.983199999999997</v>
      </c>
      <c r="N178" s="13" t="s">
        <v>36</v>
      </c>
    </row>
    <row r="179" spans="1:14" ht="15" x14ac:dyDescent="0.25">
      <c r="A179" s="9" t="s">
        <v>217</v>
      </c>
      <c r="B179" s="35" t="s">
        <v>483</v>
      </c>
      <c r="C179" s="8">
        <v>5</v>
      </c>
      <c r="D179" s="8" t="s">
        <v>35</v>
      </c>
      <c r="E179" s="11" t="str">
        <f t="shared" si="6"/>
        <v>Y</v>
      </c>
      <c r="F179" s="11" t="str">
        <f t="shared" si="7"/>
        <v>N</v>
      </c>
      <c r="G179" s="11" t="str">
        <f t="shared" si="8"/>
        <v>N</v>
      </c>
      <c r="H179" s="39">
        <v>7.5279600000000002</v>
      </c>
      <c r="I179" s="39">
        <v>0.36286099999999999</v>
      </c>
      <c r="J179" s="39">
        <v>4.6581700000000001</v>
      </c>
      <c r="K179" s="39">
        <v>0.91356400000000004</v>
      </c>
      <c r="L179" s="39">
        <v>4.0340999999999996</v>
      </c>
      <c r="M179" s="39">
        <v>65.234499999999997</v>
      </c>
      <c r="N179" s="13" t="s">
        <v>36</v>
      </c>
    </row>
    <row r="180" spans="1:14" ht="15" x14ac:dyDescent="0.25">
      <c r="A180" s="9" t="s">
        <v>218</v>
      </c>
      <c r="B180" s="35" t="s">
        <v>484</v>
      </c>
      <c r="C180" s="8">
        <v>5</v>
      </c>
      <c r="D180" s="8" t="s">
        <v>35</v>
      </c>
      <c r="E180" s="11" t="str">
        <f t="shared" si="6"/>
        <v>Y</v>
      </c>
      <c r="F180" s="11" t="str">
        <f t="shared" si="7"/>
        <v>N</v>
      </c>
      <c r="G180" s="11" t="str">
        <f t="shared" si="8"/>
        <v>N</v>
      </c>
      <c r="H180" s="39">
        <v>6.7571599999999998</v>
      </c>
      <c r="I180" s="39">
        <v>0.33835900000000002</v>
      </c>
      <c r="J180" s="39">
        <v>4.4681600000000001</v>
      </c>
      <c r="K180" s="39">
        <v>0.92862199999999995</v>
      </c>
      <c r="L180" s="39">
        <v>3.2340900000000001</v>
      </c>
      <c r="M180" s="39">
        <v>64.414500000000004</v>
      </c>
      <c r="N180" s="13" t="s">
        <v>36</v>
      </c>
    </row>
    <row r="181" spans="1:14" ht="15" x14ac:dyDescent="0.25">
      <c r="A181" s="9" t="s">
        <v>219</v>
      </c>
      <c r="B181" s="35" t="s">
        <v>485</v>
      </c>
      <c r="C181" s="8">
        <v>6</v>
      </c>
      <c r="D181" s="8" t="s">
        <v>35</v>
      </c>
      <c r="E181" s="11" t="str">
        <f t="shared" si="6"/>
        <v>N</v>
      </c>
      <c r="F181" s="11" t="str">
        <f t="shared" si="7"/>
        <v>Y</v>
      </c>
      <c r="G181" s="11" t="str">
        <f t="shared" si="8"/>
        <v>N</v>
      </c>
      <c r="H181" s="39">
        <v>6.92896</v>
      </c>
      <c r="I181" s="39">
        <v>0.34231699999999998</v>
      </c>
      <c r="J181" s="39">
        <v>4.3926299999999996</v>
      </c>
      <c r="K181" s="39">
        <v>0.96398799999999996</v>
      </c>
      <c r="L181" s="39">
        <v>4.64161</v>
      </c>
      <c r="M181" s="39">
        <v>65.072599999999994</v>
      </c>
      <c r="N181" s="13" t="s">
        <v>36</v>
      </c>
    </row>
    <row r="182" spans="1:14" ht="15" x14ac:dyDescent="0.25">
      <c r="A182" s="9" t="s">
        <v>220</v>
      </c>
      <c r="B182" s="34" t="s">
        <v>9</v>
      </c>
      <c r="C182" s="8"/>
      <c r="D182" s="8"/>
      <c r="E182" s="11" t="str">
        <f t="shared" si="6"/>
        <v>N</v>
      </c>
      <c r="F182" s="11" t="str">
        <f t="shared" si="7"/>
        <v>N</v>
      </c>
      <c r="G182" s="11" t="str">
        <f t="shared" si="8"/>
        <v>N</v>
      </c>
      <c r="H182" s="39" t="s">
        <v>652</v>
      </c>
      <c r="I182" s="39" t="s">
        <v>652</v>
      </c>
      <c r="J182" s="39" t="s">
        <v>652</v>
      </c>
      <c r="K182" s="39" t="s">
        <v>652</v>
      </c>
      <c r="L182" s="39" t="s">
        <v>652</v>
      </c>
      <c r="M182" s="39" t="s">
        <v>652</v>
      </c>
      <c r="N182" s="13" t="s">
        <v>45</v>
      </c>
    </row>
    <row r="183" spans="1:14" ht="15" x14ac:dyDescent="0.25">
      <c r="A183" s="9" t="s">
        <v>221</v>
      </c>
      <c r="B183" s="34" t="s">
        <v>10</v>
      </c>
      <c r="C183" s="8"/>
      <c r="D183" s="8"/>
      <c r="E183" s="11" t="str">
        <f t="shared" si="6"/>
        <v>N</v>
      </c>
      <c r="F183" s="11" t="str">
        <f t="shared" si="7"/>
        <v>N</v>
      </c>
      <c r="G183" s="11" t="str">
        <f t="shared" si="8"/>
        <v>N</v>
      </c>
      <c r="H183" s="39" t="s">
        <v>652</v>
      </c>
      <c r="I183" s="39" t="s">
        <v>652</v>
      </c>
      <c r="J183" s="39" t="s">
        <v>652</v>
      </c>
      <c r="K183" s="39" t="s">
        <v>652</v>
      </c>
      <c r="L183" s="39" t="s">
        <v>652</v>
      </c>
      <c r="M183" s="39" t="s">
        <v>652</v>
      </c>
      <c r="N183" s="13" t="s">
        <v>10</v>
      </c>
    </row>
    <row r="184" spans="1:14" ht="15" x14ac:dyDescent="0.25">
      <c r="A184" s="9" t="s">
        <v>222</v>
      </c>
      <c r="B184" s="35" t="s">
        <v>486</v>
      </c>
      <c r="C184" s="8">
        <v>5</v>
      </c>
      <c r="D184" s="8" t="s">
        <v>35</v>
      </c>
      <c r="E184" s="11" t="str">
        <f t="shared" si="6"/>
        <v>Y</v>
      </c>
      <c r="F184" s="11" t="str">
        <f t="shared" si="7"/>
        <v>N</v>
      </c>
      <c r="G184" s="11" t="str">
        <f t="shared" si="8"/>
        <v>N</v>
      </c>
      <c r="H184" s="39">
        <v>7.5225999999999997</v>
      </c>
      <c r="I184" s="39">
        <v>0.363701</v>
      </c>
      <c r="J184" s="39">
        <v>4.5200100000000001</v>
      </c>
      <c r="K184" s="39">
        <v>1.10667</v>
      </c>
      <c r="L184" s="39">
        <v>7.5865799999999997</v>
      </c>
      <c r="M184" s="39">
        <v>70.725800000000007</v>
      </c>
      <c r="N184" s="13" t="s">
        <v>36</v>
      </c>
    </row>
    <row r="185" spans="1:14" ht="15" x14ac:dyDescent="0.25">
      <c r="A185" s="9" t="s">
        <v>223</v>
      </c>
      <c r="B185" s="34" t="s">
        <v>10</v>
      </c>
      <c r="C185" s="8"/>
      <c r="D185" s="8"/>
      <c r="E185" s="11" t="str">
        <f t="shared" si="6"/>
        <v>N</v>
      </c>
      <c r="F185" s="11" t="str">
        <f t="shared" si="7"/>
        <v>N</v>
      </c>
      <c r="G185" s="11" t="str">
        <f t="shared" si="8"/>
        <v>N</v>
      </c>
      <c r="H185" s="39" t="s">
        <v>652</v>
      </c>
      <c r="I185" s="39" t="s">
        <v>652</v>
      </c>
      <c r="J185" s="39" t="s">
        <v>652</v>
      </c>
      <c r="K185" s="39" t="s">
        <v>652</v>
      </c>
      <c r="L185" s="39" t="s">
        <v>652</v>
      </c>
      <c r="M185" s="39" t="s">
        <v>652</v>
      </c>
      <c r="N185" s="13" t="s">
        <v>10</v>
      </c>
    </row>
    <row r="186" spans="1:14" ht="15" x14ac:dyDescent="0.25">
      <c r="A186" s="9" t="s">
        <v>224</v>
      </c>
      <c r="B186" s="34" t="s">
        <v>3</v>
      </c>
      <c r="C186" s="8"/>
      <c r="D186" s="8"/>
      <c r="E186" s="11" t="str">
        <f t="shared" si="6"/>
        <v>N</v>
      </c>
      <c r="F186" s="11" t="str">
        <f t="shared" si="7"/>
        <v>N</v>
      </c>
      <c r="G186" s="11" t="str">
        <f t="shared" si="8"/>
        <v>N</v>
      </c>
      <c r="H186" s="39" t="s">
        <v>652</v>
      </c>
      <c r="I186" s="39" t="s">
        <v>652</v>
      </c>
      <c r="J186" s="39" t="s">
        <v>652</v>
      </c>
      <c r="K186" s="39" t="s">
        <v>652</v>
      </c>
      <c r="L186" s="39" t="s">
        <v>652</v>
      </c>
      <c r="M186" s="39" t="s">
        <v>652</v>
      </c>
      <c r="N186" s="23" t="s">
        <v>604</v>
      </c>
    </row>
    <row r="187" spans="1:14" ht="15" x14ac:dyDescent="0.25">
      <c r="A187" s="9" t="s">
        <v>225</v>
      </c>
      <c r="B187" s="34" t="s">
        <v>10</v>
      </c>
      <c r="C187" s="8"/>
      <c r="D187" s="8"/>
      <c r="E187" s="11" t="str">
        <f t="shared" si="6"/>
        <v>N</v>
      </c>
      <c r="F187" s="11" t="str">
        <f t="shared" si="7"/>
        <v>N</v>
      </c>
      <c r="G187" s="11" t="str">
        <f t="shared" si="8"/>
        <v>N</v>
      </c>
      <c r="H187" s="39" t="s">
        <v>652</v>
      </c>
      <c r="I187" s="39" t="s">
        <v>652</v>
      </c>
      <c r="J187" s="39" t="s">
        <v>652</v>
      </c>
      <c r="K187" s="39" t="s">
        <v>652</v>
      </c>
      <c r="L187" s="39" t="s">
        <v>652</v>
      </c>
      <c r="M187" s="39" t="s">
        <v>652</v>
      </c>
      <c r="N187" s="13" t="s">
        <v>10</v>
      </c>
    </row>
    <row r="188" spans="1:14" ht="15" x14ac:dyDescent="0.25">
      <c r="A188" s="9" t="s">
        <v>226</v>
      </c>
      <c r="B188" s="34" t="s">
        <v>3</v>
      </c>
      <c r="C188" s="8"/>
      <c r="D188" s="8"/>
      <c r="E188" s="11" t="str">
        <f t="shared" si="6"/>
        <v>N</v>
      </c>
      <c r="F188" s="11" t="str">
        <f t="shared" si="7"/>
        <v>N</v>
      </c>
      <c r="G188" s="11" t="str">
        <f t="shared" si="8"/>
        <v>N</v>
      </c>
      <c r="H188" s="39" t="s">
        <v>652</v>
      </c>
      <c r="I188" s="39" t="s">
        <v>652</v>
      </c>
      <c r="J188" s="39" t="s">
        <v>652</v>
      </c>
      <c r="K188" s="39" t="s">
        <v>652</v>
      </c>
      <c r="L188" s="39" t="s">
        <v>652</v>
      </c>
      <c r="M188" s="39" t="s">
        <v>652</v>
      </c>
      <c r="N188" s="23" t="s">
        <v>604</v>
      </c>
    </row>
    <row r="189" spans="1:14" ht="15" x14ac:dyDescent="0.25">
      <c r="A189" s="9" t="s">
        <v>227</v>
      </c>
      <c r="B189" s="34" t="s">
        <v>10</v>
      </c>
      <c r="C189" s="8"/>
      <c r="D189" s="8"/>
      <c r="E189" s="11" t="str">
        <f t="shared" si="6"/>
        <v>N</v>
      </c>
      <c r="F189" s="11" t="str">
        <f t="shared" si="7"/>
        <v>N</v>
      </c>
      <c r="G189" s="11" t="str">
        <f t="shared" si="8"/>
        <v>N</v>
      </c>
      <c r="H189" s="39" t="s">
        <v>652</v>
      </c>
      <c r="I189" s="39" t="s">
        <v>652</v>
      </c>
      <c r="J189" s="39" t="s">
        <v>652</v>
      </c>
      <c r="K189" s="39" t="s">
        <v>652</v>
      </c>
      <c r="L189" s="39" t="s">
        <v>652</v>
      </c>
      <c r="M189" s="39" t="s">
        <v>652</v>
      </c>
      <c r="N189" s="13" t="s">
        <v>10</v>
      </c>
    </row>
    <row r="190" spans="1:14" ht="15" x14ac:dyDescent="0.25">
      <c r="A190" s="9" t="s">
        <v>228</v>
      </c>
      <c r="B190" s="34" t="s">
        <v>0</v>
      </c>
      <c r="C190" s="8"/>
      <c r="D190" s="8"/>
      <c r="E190" s="11" t="str">
        <f t="shared" si="6"/>
        <v>N</v>
      </c>
      <c r="F190" s="11" t="str">
        <f t="shared" si="7"/>
        <v>N</v>
      </c>
      <c r="G190" s="11" t="str">
        <f t="shared" si="8"/>
        <v>N</v>
      </c>
      <c r="H190" s="39" t="s">
        <v>652</v>
      </c>
      <c r="I190" s="39" t="s">
        <v>652</v>
      </c>
      <c r="J190" s="39" t="s">
        <v>652</v>
      </c>
      <c r="K190" s="39" t="s">
        <v>652</v>
      </c>
      <c r="L190" s="39" t="s">
        <v>652</v>
      </c>
      <c r="M190" s="39" t="s">
        <v>652</v>
      </c>
      <c r="N190" s="13" t="s">
        <v>0</v>
      </c>
    </row>
    <row r="191" spans="1:14" ht="15" x14ac:dyDescent="0.25">
      <c r="A191" s="9" t="s">
        <v>229</v>
      </c>
      <c r="B191" s="34" t="s">
        <v>0</v>
      </c>
      <c r="C191" s="8"/>
      <c r="D191" s="8"/>
      <c r="E191" s="11" t="str">
        <f t="shared" si="6"/>
        <v>N</v>
      </c>
      <c r="F191" s="11" t="str">
        <f t="shared" si="7"/>
        <v>N</v>
      </c>
      <c r="G191" s="11" t="str">
        <f t="shared" si="8"/>
        <v>N</v>
      </c>
      <c r="H191" s="39" t="s">
        <v>652</v>
      </c>
      <c r="I191" s="39" t="s">
        <v>652</v>
      </c>
      <c r="J191" s="39" t="s">
        <v>652</v>
      </c>
      <c r="K191" s="39" t="s">
        <v>652</v>
      </c>
      <c r="L191" s="39" t="s">
        <v>652</v>
      </c>
      <c r="M191" s="39" t="s">
        <v>652</v>
      </c>
      <c r="N191" s="13" t="s">
        <v>0</v>
      </c>
    </row>
    <row r="192" spans="1:14" ht="15" x14ac:dyDescent="0.25">
      <c r="A192" s="9" t="s">
        <v>230</v>
      </c>
      <c r="B192" s="34" t="s">
        <v>0</v>
      </c>
      <c r="C192" s="8"/>
      <c r="D192" s="8"/>
      <c r="E192" s="11" t="str">
        <f t="shared" si="6"/>
        <v>N</v>
      </c>
      <c r="F192" s="11" t="str">
        <f t="shared" si="7"/>
        <v>N</v>
      </c>
      <c r="G192" s="11" t="str">
        <f t="shared" si="8"/>
        <v>N</v>
      </c>
      <c r="H192" s="39" t="s">
        <v>652</v>
      </c>
      <c r="I192" s="39" t="s">
        <v>652</v>
      </c>
      <c r="J192" s="39" t="s">
        <v>652</v>
      </c>
      <c r="K192" s="39" t="s">
        <v>652</v>
      </c>
      <c r="L192" s="39" t="s">
        <v>652</v>
      </c>
      <c r="M192" s="39" t="s">
        <v>652</v>
      </c>
      <c r="N192" s="13" t="s">
        <v>0</v>
      </c>
    </row>
    <row r="193" spans="1:14" ht="15" x14ac:dyDescent="0.25">
      <c r="A193" s="9" t="s">
        <v>231</v>
      </c>
      <c r="B193" s="34" t="s">
        <v>0</v>
      </c>
      <c r="C193" s="8"/>
      <c r="D193" s="8"/>
      <c r="E193" s="11" t="str">
        <f t="shared" si="6"/>
        <v>N</v>
      </c>
      <c r="F193" s="11" t="str">
        <f t="shared" si="7"/>
        <v>N</v>
      </c>
      <c r="G193" s="11" t="str">
        <f t="shared" si="8"/>
        <v>N</v>
      </c>
      <c r="H193" s="39" t="s">
        <v>652</v>
      </c>
      <c r="I193" s="39" t="s">
        <v>652</v>
      </c>
      <c r="J193" s="39" t="s">
        <v>652</v>
      </c>
      <c r="K193" s="39" t="s">
        <v>652</v>
      </c>
      <c r="L193" s="39" t="s">
        <v>652</v>
      </c>
      <c r="M193" s="39" t="s">
        <v>652</v>
      </c>
      <c r="N193" s="13" t="s">
        <v>0</v>
      </c>
    </row>
    <row r="194" spans="1:14" ht="15" x14ac:dyDescent="0.25">
      <c r="A194" s="9" t="s">
        <v>232</v>
      </c>
      <c r="B194" s="34" t="s">
        <v>10</v>
      </c>
      <c r="C194" s="8"/>
      <c r="D194" s="8"/>
      <c r="E194" s="11" t="str">
        <f t="shared" si="6"/>
        <v>N</v>
      </c>
      <c r="F194" s="11" t="str">
        <f t="shared" si="7"/>
        <v>N</v>
      </c>
      <c r="G194" s="11" t="str">
        <f t="shared" si="8"/>
        <v>N</v>
      </c>
      <c r="H194" s="39" t="s">
        <v>652</v>
      </c>
      <c r="I194" s="39" t="s">
        <v>652</v>
      </c>
      <c r="J194" s="39" t="s">
        <v>652</v>
      </c>
      <c r="K194" s="39" t="s">
        <v>652</v>
      </c>
      <c r="L194" s="39" t="s">
        <v>652</v>
      </c>
      <c r="M194" s="39" t="s">
        <v>652</v>
      </c>
      <c r="N194" s="13" t="s">
        <v>10</v>
      </c>
    </row>
    <row r="195" spans="1:14" ht="15" x14ac:dyDescent="0.25">
      <c r="A195" s="9" t="s">
        <v>233</v>
      </c>
      <c r="B195" s="35" t="s">
        <v>487</v>
      </c>
      <c r="C195" s="8">
        <v>5</v>
      </c>
      <c r="D195" s="8" t="s">
        <v>35</v>
      </c>
      <c r="E195" s="11" t="str">
        <f t="shared" si="6"/>
        <v>Y</v>
      </c>
      <c r="F195" s="11" t="str">
        <f t="shared" si="7"/>
        <v>N</v>
      </c>
      <c r="G195" s="11" t="str">
        <f t="shared" si="8"/>
        <v>N</v>
      </c>
      <c r="H195" s="39">
        <v>5.9332799999999999</v>
      </c>
      <c r="I195" s="39">
        <v>0.30832700000000002</v>
      </c>
      <c r="J195" s="39">
        <v>3.7832499999999998</v>
      </c>
      <c r="K195" s="39">
        <v>0.93384299999999998</v>
      </c>
      <c r="L195" s="39">
        <v>4.2039</v>
      </c>
      <c r="M195" s="39">
        <v>59.438699999999997</v>
      </c>
      <c r="N195" s="13" t="s">
        <v>36</v>
      </c>
    </row>
    <row r="196" spans="1:14" ht="15" x14ac:dyDescent="0.25">
      <c r="A196" s="9" t="s">
        <v>234</v>
      </c>
      <c r="B196" s="34" t="s">
        <v>0</v>
      </c>
      <c r="C196" s="8"/>
      <c r="D196" s="8"/>
      <c r="E196" s="11" t="str">
        <f t="shared" ref="E196:E259" si="9">IF(LEFT(B196,5)="MSIOD","Y","N")</f>
        <v>N</v>
      </c>
      <c r="F196" s="11" t="str">
        <f t="shared" ref="F196:F259" si="10">IF(
AND(
LEFT(B196,3)="MSI",E196="N"),"Y","N")</f>
        <v>N</v>
      </c>
      <c r="G196" s="11" t="str">
        <f t="shared" ref="G196:G259" si="11">IF(LEFT(B196,5)="DDRIO","Y","N")</f>
        <v>N</v>
      </c>
      <c r="H196" s="39" t="s">
        <v>652</v>
      </c>
      <c r="I196" s="39" t="s">
        <v>652</v>
      </c>
      <c r="J196" s="39" t="s">
        <v>652</v>
      </c>
      <c r="K196" s="39" t="s">
        <v>652</v>
      </c>
      <c r="L196" s="39" t="s">
        <v>652</v>
      </c>
      <c r="M196" s="39" t="s">
        <v>652</v>
      </c>
      <c r="N196" s="13" t="s">
        <v>0</v>
      </c>
    </row>
    <row r="197" spans="1:14" ht="15" x14ac:dyDescent="0.25">
      <c r="A197" s="9" t="s">
        <v>235</v>
      </c>
      <c r="B197" s="35" t="s">
        <v>488</v>
      </c>
      <c r="C197" s="8">
        <v>5</v>
      </c>
      <c r="D197" s="8" t="s">
        <v>35</v>
      </c>
      <c r="E197" s="11" t="str">
        <f t="shared" si="9"/>
        <v>Y</v>
      </c>
      <c r="F197" s="11" t="str">
        <f t="shared" si="10"/>
        <v>N</v>
      </c>
      <c r="G197" s="11" t="str">
        <f t="shared" si="11"/>
        <v>N</v>
      </c>
      <c r="H197" s="39">
        <v>6.0161100000000003</v>
      </c>
      <c r="I197" s="39">
        <v>0.31750899999999999</v>
      </c>
      <c r="J197" s="39">
        <v>3.9233600000000002</v>
      </c>
      <c r="K197" s="39">
        <v>0.86940799999999996</v>
      </c>
      <c r="L197" s="39">
        <v>3.9726400000000002</v>
      </c>
      <c r="M197" s="39">
        <v>58.403799999999997</v>
      </c>
      <c r="N197" s="13" t="s">
        <v>36</v>
      </c>
    </row>
    <row r="198" spans="1:14" ht="15" x14ac:dyDescent="0.25">
      <c r="A198" s="9" t="s">
        <v>236</v>
      </c>
      <c r="B198" s="34" t="s">
        <v>8</v>
      </c>
      <c r="C198" s="8"/>
      <c r="D198" s="8"/>
      <c r="E198" s="11" t="str">
        <f t="shared" si="9"/>
        <v>N</v>
      </c>
      <c r="F198" s="11" t="str">
        <f t="shared" si="10"/>
        <v>N</v>
      </c>
      <c r="G198" s="11" t="str">
        <f t="shared" si="11"/>
        <v>N</v>
      </c>
      <c r="H198" s="39" t="s">
        <v>652</v>
      </c>
      <c r="I198" s="39" t="s">
        <v>652</v>
      </c>
      <c r="J198" s="39" t="s">
        <v>652</v>
      </c>
      <c r="K198" s="39" t="s">
        <v>652</v>
      </c>
      <c r="L198" s="39" t="s">
        <v>652</v>
      </c>
      <c r="M198" s="39" t="s">
        <v>652</v>
      </c>
      <c r="N198" s="13" t="s">
        <v>45</v>
      </c>
    </row>
    <row r="199" spans="1:14" ht="15" x14ac:dyDescent="0.25">
      <c r="A199" s="9" t="s">
        <v>237</v>
      </c>
      <c r="B199" s="35" t="s">
        <v>489</v>
      </c>
      <c r="C199" s="8">
        <v>5</v>
      </c>
      <c r="D199" s="8" t="s">
        <v>35</v>
      </c>
      <c r="E199" s="11" t="str">
        <f t="shared" si="9"/>
        <v>Y</v>
      </c>
      <c r="F199" s="11" t="str">
        <f t="shared" si="10"/>
        <v>N</v>
      </c>
      <c r="G199" s="11" t="str">
        <f t="shared" si="11"/>
        <v>N</v>
      </c>
      <c r="H199" s="39">
        <v>8.2185699999999997</v>
      </c>
      <c r="I199" s="39">
        <v>0.38542100000000001</v>
      </c>
      <c r="J199" s="39">
        <v>4.9965099999999998</v>
      </c>
      <c r="K199" s="39">
        <v>1.15022</v>
      </c>
      <c r="L199" s="39">
        <v>4.2525199999999996</v>
      </c>
      <c r="M199" s="39">
        <v>75.809600000000003</v>
      </c>
      <c r="N199" s="13" t="s">
        <v>36</v>
      </c>
    </row>
    <row r="200" spans="1:14" ht="15" x14ac:dyDescent="0.25">
      <c r="A200" s="9" t="s">
        <v>238</v>
      </c>
      <c r="B200" s="35" t="s">
        <v>490</v>
      </c>
      <c r="C200" s="8">
        <v>5</v>
      </c>
      <c r="D200" s="8" t="s">
        <v>35</v>
      </c>
      <c r="E200" s="11" t="str">
        <f t="shared" si="9"/>
        <v>Y</v>
      </c>
      <c r="F200" s="11" t="str">
        <f t="shared" si="10"/>
        <v>N</v>
      </c>
      <c r="G200" s="11" t="str">
        <f t="shared" si="11"/>
        <v>N</v>
      </c>
      <c r="H200" s="39">
        <v>6.4608600000000003</v>
      </c>
      <c r="I200" s="39">
        <v>0.32653799999999999</v>
      </c>
      <c r="J200" s="39">
        <v>4.1372900000000001</v>
      </c>
      <c r="K200" s="39">
        <v>0.93357100000000004</v>
      </c>
      <c r="L200" s="39">
        <v>2.5409999999999999</v>
      </c>
      <c r="M200" s="39">
        <v>62.148600000000002</v>
      </c>
      <c r="N200" s="13" t="s">
        <v>36</v>
      </c>
    </row>
    <row r="201" spans="1:14" ht="15" x14ac:dyDescent="0.25">
      <c r="A201" s="9" t="s">
        <v>239</v>
      </c>
      <c r="B201" s="35" t="s">
        <v>635</v>
      </c>
      <c r="C201" s="8">
        <v>5</v>
      </c>
      <c r="D201" s="8" t="s">
        <v>35</v>
      </c>
      <c r="E201" s="11" t="str">
        <f t="shared" si="9"/>
        <v>Y</v>
      </c>
      <c r="F201" s="11" t="str">
        <f t="shared" si="10"/>
        <v>N</v>
      </c>
      <c r="G201" s="11" t="str">
        <f t="shared" si="11"/>
        <v>N</v>
      </c>
      <c r="H201" s="39">
        <v>7.6686899999999998</v>
      </c>
      <c r="I201" s="39">
        <v>0.36651699999999998</v>
      </c>
      <c r="J201" s="39">
        <v>4.8071999999999999</v>
      </c>
      <c r="K201" s="39">
        <v>1.0244899999999999</v>
      </c>
      <c r="L201" s="39">
        <v>4.15564</v>
      </c>
      <c r="M201" s="39">
        <v>70.177800000000005</v>
      </c>
      <c r="N201" s="13" t="s">
        <v>36</v>
      </c>
    </row>
    <row r="202" spans="1:14" ht="15" x14ac:dyDescent="0.25">
      <c r="A202" s="9" t="s">
        <v>240</v>
      </c>
      <c r="B202" s="34" t="s">
        <v>10</v>
      </c>
      <c r="C202" s="8"/>
      <c r="D202" s="8"/>
      <c r="E202" s="11" t="str">
        <f t="shared" si="9"/>
        <v>N</v>
      </c>
      <c r="F202" s="11" t="str">
        <f t="shared" si="10"/>
        <v>N</v>
      </c>
      <c r="G202" s="11" t="str">
        <f t="shared" si="11"/>
        <v>N</v>
      </c>
      <c r="H202" s="39" t="s">
        <v>652</v>
      </c>
      <c r="I202" s="39" t="s">
        <v>652</v>
      </c>
      <c r="J202" s="39" t="s">
        <v>652</v>
      </c>
      <c r="K202" s="39" t="s">
        <v>652</v>
      </c>
      <c r="L202" s="39" t="s">
        <v>652</v>
      </c>
      <c r="M202" s="39" t="s">
        <v>652</v>
      </c>
      <c r="N202" s="13" t="s">
        <v>10</v>
      </c>
    </row>
    <row r="203" spans="1:14" ht="15" x14ac:dyDescent="0.25">
      <c r="A203" s="9" t="s">
        <v>241</v>
      </c>
      <c r="B203" s="34" t="s">
        <v>3</v>
      </c>
      <c r="C203" s="8"/>
      <c r="D203" s="8"/>
      <c r="E203" s="11" t="str">
        <f t="shared" si="9"/>
        <v>N</v>
      </c>
      <c r="F203" s="11" t="str">
        <f t="shared" si="10"/>
        <v>N</v>
      </c>
      <c r="G203" s="11" t="str">
        <f t="shared" si="11"/>
        <v>N</v>
      </c>
      <c r="H203" s="39" t="s">
        <v>652</v>
      </c>
      <c r="I203" s="39" t="s">
        <v>652</v>
      </c>
      <c r="J203" s="39" t="s">
        <v>652</v>
      </c>
      <c r="K203" s="39" t="s">
        <v>652</v>
      </c>
      <c r="L203" s="39" t="s">
        <v>652</v>
      </c>
      <c r="M203" s="39" t="s">
        <v>652</v>
      </c>
      <c r="N203" s="23" t="s">
        <v>604</v>
      </c>
    </row>
    <row r="204" spans="1:14" ht="15" x14ac:dyDescent="0.25">
      <c r="A204" s="9" t="s">
        <v>242</v>
      </c>
      <c r="B204" s="35" t="s">
        <v>491</v>
      </c>
      <c r="C204" s="8">
        <v>5</v>
      </c>
      <c r="D204" s="8" t="s">
        <v>35</v>
      </c>
      <c r="E204" s="11" t="str">
        <f t="shared" si="9"/>
        <v>Y</v>
      </c>
      <c r="F204" s="11" t="str">
        <f t="shared" si="10"/>
        <v>N</v>
      </c>
      <c r="G204" s="11" t="str">
        <f t="shared" si="11"/>
        <v>N</v>
      </c>
      <c r="H204" s="39">
        <v>7.5651000000000002</v>
      </c>
      <c r="I204" s="39">
        <v>0.36752400000000002</v>
      </c>
      <c r="J204" s="39">
        <v>4.5232400000000004</v>
      </c>
      <c r="K204" s="39">
        <v>1.1057699999999999</v>
      </c>
      <c r="L204" s="39">
        <v>7.1614599999999999</v>
      </c>
      <c r="M204" s="39">
        <v>70.722499999999997</v>
      </c>
      <c r="N204" s="13" t="s">
        <v>36</v>
      </c>
    </row>
    <row r="205" spans="1:14" ht="15" x14ac:dyDescent="0.25">
      <c r="A205" s="9" t="s">
        <v>243</v>
      </c>
      <c r="B205" s="34" t="s">
        <v>3</v>
      </c>
      <c r="C205" s="8"/>
      <c r="D205" s="8"/>
      <c r="E205" s="11" t="str">
        <f t="shared" si="9"/>
        <v>N</v>
      </c>
      <c r="F205" s="11" t="str">
        <f t="shared" si="10"/>
        <v>N</v>
      </c>
      <c r="G205" s="11" t="str">
        <f t="shared" si="11"/>
        <v>N</v>
      </c>
      <c r="H205" s="39" t="s">
        <v>652</v>
      </c>
      <c r="I205" s="39" t="s">
        <v>652</v>
      </c>
      <c r="J205" s="39" t="s">
        <v>652</v>
      </c>
      <c r="K205" s="39" t="s">
        <v>652</v>
      </c>
      <c r="L205" s="39" t="s">
        <v>652</v>
      </c>
      <c r="M205" s="39" t="s">
        <v>652</v>
      </c>
      <c r="N205" s="23" t="s">
        <v>604</v>
      </c>
    </row>
    <row r="206" spans="1:14" ht="15" x14ac:dyDescent="0.25">
      <c r="A206" s="9" t="s">
        <v>244</v>
      </c>
      <c r="B206" s="34" t="s">
        <v>10</v>
      </c>
      <c r="C206" s="8"/>
      <c r="D206" s="8"/>
      <c r="E206" s="11" t="str">
        <f t="shared" si="9"/>
        <v>N</v>
      </c>
      <c r="F206" s="11" t="str">
        <f t="shared" si="10"/>
        <v>N</v>
      </c>
      <c r="G206" s="11" t="str">
        <f t="shared" si="11"/>
        <v>N</v>
      </c>
      <c r="H206" s="39" t="s">
        <v>652</v>
      </c>
      <c r="I206" s="39" t="s">
        <v>652</v>
      </c>
      <c r="J206" s="39" t="s">
        <v>652</v>
      </c>
      <c r="K206" s="39" t="s">
        <v>652</v>
      </c>
      <c r="L206" s="39" t="s">
        <v>652</v>
      </c>
      <c r="M206" s="39" t="s">
        <v>652</v>
      </c>
      <c r="N206" s="13" t="s">
        <v>10</v>
      </c>
    </row>
    <row r="207" spans="1:14" ht="15" x14ac:dyDescent="0.25">
      <c r="A207" s="9" t="s">
        <v>245</v>
      </c>
      <c r="B207" s="34" t="s">
        <v>3</v>
      </c>
      <c r="C207" s="8"/>
      <c r="D207" s="8"/>
      <c r="E207" s="11" t="str">
        <f t="shared" si="9"/>
        <v>N</v>
      </c>
      <c r="F207" s="11" t="str">
        <f t="shared" si="10"/>
        <v>N</v>
      </c>
      <c r="G207" s="11" t="str">
        <f t="shared" si="11"/>
        <v>N</v>
      </c>
      <c r="H207" s="39" t="s">
        <v>652</v>
      </c>
      <c r="I207" s="39" t="s">
        <v>652</v>
      </c>
      <c r="J207" s="39" t="s">
        <v>652</v>
      </c>
      <c r="K207" s="39" t="s">
        <v>652</v>
      </c>
      <c r="L207" s="39" t="s">
        <v>652</v>
      </c>
      <c r="M207" s="39" t="s">
        <v>652</v>
      </c>
      <c r="N207" s="23" t="s">
        <v>604</v>
      </c>
    </row>
    <row r="208" spans="1:14" ht="15" x14ac:dyDescent="0.25">
      <c r="A208" s="9" t="s">
        <v>246</v>
      </c>
      <c r="B208" s="34" t="s">
        <v>10</v>
      </c>
      <c r="C208" s="8"/>
      <c r="D208" s="8"/>
      <c r="E208" s="11" t="str">
        <f t="shared" si="9"/>
        <v>N</v>
      </c>
      <c r="F208" s="11" t="str">
        <f t="shared" si="10"/>
        <v>N</v>
      </c>
      <c r="G208" s="11" t="str">
        <f t="shared" si="11"/>
        <v>N</v>
      </c>
      <c r="H208" s="39" t="s">
        <v>652</v>
      </c>
      <c r="I208" s="39" t="s">
        <v>652</v>
      </c>
      <c r="J208" s="39" t="s">
        <v>652</v>
      </c>
      <c r="K208" s="39" t="s">
        <v>652</v>
      </c>
      <c r="L208" s="39" t="s">
        <v>652</v>
      </c>
      <c r="M208" s="39" t="s">
        <v>652</v>
      </c>
      <c r="N208" s="13" t="s">
        <v>10</v>
      </c>
    </row>
    <row r="209" spans="1:14" ht="15" x14ac:dyDescent="0.25">
      <c r="A209" s="9" t="s">
        <v>247</v>
      </c>
      <c r="B209" s="35" t="s">
        <v>248</v>
      </c>
      <c r="C209" s="8"/>
      <c r="D209" s="8"/>
      <c r="E209" s="11" t="str">
        <f t="shared" si="9"/>
        <v>N</v>
      </c>
      <c r="F209" s="11" t="str">
        <f t="shared" si="10"/>
        <v>N</v>
      </c>
      <c r="G209" s="11" t="str">
        <f t="shared" si="11"/>
        <v>N</v>
      </c>
      <c r="H209" s="39" t="s">
        <v>652</v>
      </c>
      <c r="I209" s="39" t="s">
        <v>652</v>
      </c>
      <c r="J209" s="39" t="s">
        <v>652</v>
      </c>
      <c r="K209" s="39" t="s">
        <v>652</v>
      </c>
      <c r="L209" s="39" t="s">
        <v>652</v>
      </c>
      <c r="M209" s="39" t="s">
        <v>652</v>
      </c>
      <c r="N209" s="13" t="s">
        <v>207</v>
      </c>
    </row>
    <row r="210" spans="1:14" ht="15" x14ac:dyDescent="0.25">
      <c r="A210" s="9" t="s">
        <v>249</v>
      </c>
      <c r="B210" s="34" t="s">
        <v>0</v>
      </c>
      <c r="C210" s="8"/>
      <c r="D210" s="8"/>
      <c r="E210" s="11" t="str">
        <f t="shared" si="9"/>
        <v>N</v>
      </c>
      <c r="F210" s="11" t="str">
        <f t="shared" si="10"/>
        <v>N</v>
      </c>
      <c r="G210" s="11" t="str">
        <f t="shared" si="11"/>
        <v>N</v>
      </c>
      <c r="H210" s="39" t="s">
        <v>652</v>
      </c>
      <c r="I210" s="39" t="s">
        <v>652</v>
      </c>
      <c r="J210" s="39" t="s">
        <v>652</v>
      </c>
      <c r="K210" s="39" t="s">
        <v>652</v>
      </c>
      <c r="L210" s="39" t="s">
        <v>652</v>
      </c>
      <c r="M210" s="39" t="s">
        <v>652</v>
      </c>
      <c r="N210" s="13" t="s">
        <v>0</v>
      </c>
    </row>
    <row r="211" spans="1:14" ht="15" x14ac:dyDescent="0.25">
      <c r="A211" s="9" t="s">
        <v>250</v>
      </c>
      <c r="B211" s="34" t="s">
        <v>0</v>
      </c>
      <c r="C211" s="8"/>
      <c r="D211" s="8"/>
      <c r="E211" s="11" t="str">
        <f t="shared" si="9"/>
        <v>N</v>
      </c>
      <c r="F211" s="11" t="str">
        <f t="shared" si="10"/>
        <v>N</v>
      </c>
      <c r="G211" s="11" t="str">
        <f t="shared" si="11"/>
        <v>N</v>
      </c>
      <c r="H211" s="39" t="s">
        <v>652</v>
      </c>
      <c r="I211" s="39" t="s">
        <v>652</v>
      </c>
      <c r="J211" s="39" t="s">
        <v>652</v>
      </c>
      <c r="K211" s="39" t="s">
        <v>652</v>
      </c>
      <c r="L211" s="39" t="s">
        <v>652</v>
      </c>
      <c r="M211" s="39" t="s">
        <v>652</v>
      </c>
      <c r="N211" s="13" t="s">
        <v>0</v>
      </c>
    </row>
    <row r="212" spans="1:14" ht="15" x14ac:dyDescent="0.25">
      <c r="A212" s="9" t="s">
        <v>251</v>
      </c>
      <c r="B212" s="34" t="s">
        <v>476</v>
      </c>
      <c r="C212" s="8"/>
      <c r="D212" s="8"/>
      <c r="E212" s="11" t="str">
        <f t="shared" si="9"/>
        <v>N</v>
      </c>
      <c r="F212" s="11" t="str">
        <f t="shared" si="10"/>
        <v>N</v>
      </c>
      <c r="G212" s="11" t="str">
        <f t="shared" si="11"/>
        <v>N</v>
      </c>
      <c r="H212" s="39" t="s">
        <v>652</v>
      </c>
      <c r="I212" s="39" t="s">
        <v>652</v>
      </c>
      <c r="J212" s="39" t="s">
        <v>652</v>
      </c>
      <c r="K212" s="39" t="s">
        <v>652</v>
      </c>
      <c r="L212" s="39" t="s">
        <v>652</v>
      </c>
      <c r="M212" s="39" t="s">
        <v>652</v>
      </c>
      <c r="N212" s="13" t="s">
        <v>602</v>
      </c>
    </row>
    <row r="213" spans="1:14" ht="15" x14ac:dyDescent="0.25">
      <c r="A213" s="9" t="s">
        <v>252</v>
      </c>
      <c r="B213" s="35" t="s">
        <v>253</v>
      </c>
      <c r="C213" s="8">
        <v>2</v>
      </c>
      <c r="D213" s="8"/>
      <c r="E213" s="11" t="str">
        <f t="shared" si="9"/>
        <v>N</v>
      </c>
      <c r="F213" s="11" t="str">
        <f t="shared" si="10"/>
        <v>N</v>
      </c>
      <c r="G213" s="11" t="str">
        <f t="shared" si="11"/>
        <v>N</v>
      </c>
      <c r="H213" s="39">
        <v>8.3294899999999998</v>
      </c>
      <c r="I213" s="39">
        <v>0.38685000000000003</v>
      </c>
      <c r="J213" s="39">
        <v>4.9767900000000003</v>
      </c>
      <c r="K213" s="39">
        <v>1.24108</v>
      </c>
      <c r="L213" s="39">
        <v>7.0222300000000004</v>
      </c>
      <c r="M213" s="39">
        <v>78.591499999999996</v>
      </c>
      <c r="N213" s="13" t="s">
        <v>45</v>
      </c>
    </row>
    <row r="214" spans="1:14" ht="15" x14ac:dyDescent="0.25">
      <c r="A214" s="9" t="s">
        <v>254</v>
      </c>
      <c r="B214" s="35" t="s">
        <v>610</v>
      </c>
      <c r="C214" s="8">
        <v>2</v>
      </c>
      <c r="D214" s="8" t="s">
        <v>35</v>
      </c>
      <c r="E214" s="11" t="str">
        <f t="shared" si="9"/>
        <v>N</v>
      </c>
      <c r="F214" s="11" t="str">
        <f t="shared" si="10"/>
        <v>Y</v>
      </c>
      <c r="G214" s="11" t="str">
        <f t="shared" si="11"/>
        <v>N</v>
      </c>
      <c r="H214" s="39">
        <v>8.8673400000000004</v>
      </c>
      <c r="I214" s="39">
        <v>0.41311599999999998</v>
      </c>
      <c r="J214" s="39">
        <v>5.1772999999999998</v>
      </c>
      <c r="K214" s="39">
        <v>1.2397199999999999</v>
      </c>
      <c r="L214" s="39">
        <v>10.6517</v>
      </c>
      <c r="M214" s="39">
        <v>80.114900000000006</v>
      </c>
      <c r="N214" s="13" t="s">
        <v>36</v>
      </c>
    </row>
    <row r="215" spans="1:14" ht="15" x14ac:dyDescent="0.25">
      <c r="A215" s="9" t="s">
        <v>255</v>
      </c>
      <c r="B215" s="34" t="s">
        <v>10</v>
      </c>
      <c r="C215" s="8"/>
      <c r="D215" s="8"/>
      <c r="E215" s="11" t="str">
        <f t="shared" si="9"/>
        <v>N</v>
      </c>
      <c r="F215" s="11" t="str">
        <f t="shared" si="10"/>
        <v>N</v>
      </c>
      <c r="G215" s="11" t="str">
        <f t="shared" si="11"/>
        <v>N</v>
      </c>
      <c r="H215" s="39" t="s">
        <v>652</v>
      </c>
      <c r="I215" s="39" t="s">
        <v>652</v>
      </c>
      <c r="J215" s="39" t="s">
        <v>652</v>
      </c>
      <c r="K215" s="39" t="s">
        <v>652</v>
      </c>
      <c r="L215" s="39" t="s">
        <v>652</v>
      </c>
      <c r="M215" s="39" t="s">
        <v>652</v>
      </c>
      <c r="N215" s="13" t="s">
        <v>10</v>
      </c>
    </row>
    <row r="216" spans="1:14" ht="15" x14ac:dyDescent="0.25">
      <c r="A216" s="9" t="s">
        <v>256</v>
      </c>
      <c r="B216" s="35" t="s">
        <v>611</v>
      </c>
      <c r="C216" s="8">
        <v>2</v>
      </c>
      <c r="D216" s="8" t="s">
        <v>35</v>
      </c>
      <c r="E216" s="11" t="str">
        <f t="shared" si="9"/>
        <v>N</v>
      </c>
      <c r="F216" s="11" t="str">
        <f t="shared" si="10"/>
        <v>Y</v>
      </c>
      <c r="G216" s="11" t="str">
        <f t="shared" si="11"/>
        <v>N</v>
      </c>
      <c r="H216" s="39">
        <v>8.5386500000000005</v>
      </c>
      <c r="I216" s="39">
        <v>0.39939799999999998</v>
      </c>
      <c r="J216" s="39">
        <v>4.9778200000000004</v>
      </c>
      <c r="K216" s="39">
        <v>1.2395700000000001</v>
      </c>
      <c r="L216" s="39">
        <v>10.537599999999999</v>
      </c>
      <c r="M216" s="39">
        <v>78.5518</v>
      </c>
      <c r="N216" s="13" t="s">
        <v>36</v>
      </c>
    </row>
    <row r="217" spans="1:14" ht="15" x14ac:dyDescent="0.25">
      <c r="A217" s="9" t="s">
        <v>257</v>
      </c>
      <c r="B217" s="35" t="s">
        <v>492</v>
      </c>
      <c r="C217" s="8">
        <v>5</v>
      </c>
      <c r="D217" s="8" t="s">
        <v>35</v>
      </c>
      <c r="E217" s="11" t="str">
        <f t="shared" si="9"/>
        <v>Y</v>
      </c>
      <c r="F217" s="11" t="str">
        <f t="shared" si="10"/>
        <v>N</v>
      </c>
      <c r="G217" s="11" t="str">
        <f t="shared" si="11"/>
        <v>N</v>
      </c>
      <c r="H217" s="39">
        <v>7.3262999999999998</v>
      </c>
      <c r="I217" s="39">
        <v>0.34270299999999998</v>
      </c>
      <c r="J217" s="39">
        <v>4.4207999999999998</v>
      </c>
      <c r="K217" s="39">
        <v>1.05837</v>
      </c>
      <c r="L217" s="39">
        <v>4.9433600000000002</v>
      </c>
      <c r="M217" s="39">
        <v>68.402199999999993</v>
      </c>
      <c r="N217" s="13" t="s">
        <v>36</v>
      </c>
    </row>
    <row r="218" spans="1:14" ht="15" x14ac:dyDescent="0.25">
      <c r="A218" s="9" t="s">
        <v>258</v>
      </c>
      <c r="B218" s="35" t="s">
        <v>493</v>
      </c>
      <c r="C218" s="8">
        <v>5</v>
      </c>
      <c r="D218" s="8" t="s">
        <v>35</v>
      </c>
      <c r="E218" s="11" t="str">
        <f t="shared" si="9"/>
        <v>Y</v>
      </c>
      <c r="F218" s="11" t="str">
        <f t="shared" si="10"/>
        <v>N</v>
      </c>
      <c r="G218" s="11" t="str">
        <f t="shared" si="11"/>
        <v>N</v>
      </c>
      <c r="H218" s="39">
        <v>7.1112900000000003</v>
      </c>
      <c r="I218" s="39">
        <v>0.34131299999999998</v>
      </c>
      <c r="J218" s="39">
        <v>4.4376100000000003</v>
      </c>
      <c r="K218" s="39">
        <v>1.02176</v>
      </c>
      <c r="L218" s="39">
        <v>4.3537400000000002</v>
      </c>
      <c r="M218" s="39">
        <v>67.336200000000005</v>
      </c>
      <c r="N218" s="13" t="s">
        <v>36</v>
      </c>
    </row>
    <row r="219" spans="1:14" ht="15" x14ac:dyDescent="0.25">
      <c r="A219" s="9" t="s">
        <v>259</v>
      </c>
      <c r="B219" s="35" t="s">
        <v>494</v>
      </c>
      <c r="C219" s="8">
        <v>5</v>
      </c>
      <c r="D219" s="8" t="s">
        <v>35</v>
      </c>
      <c r="E219" s="11" t="str">
        <f t="shared" si="9"/>
        <v>Y</v>
      </c>
      <c r="F219" s="11" t="str">
        <f t="shared" si="10"/>
        <v>N</v>
      </c>
      <c r="G219" s="11" t="str">
        <f t="shared" si="11"/>
        <v>N</v>
      </c>
      <c r="H219" s="39">
        <v>8.6155399999999993</v>
      </c>
      <c r="I219" s="39">
        <v>0.38630900000000001</v>
      </c>
      <c r="J219" s="39">
        <v>5.03</v>
      </c>
      <c r="K219" s="39">
        <v>1.23888</v>
      </c>
      <c r="L219" s="39">
        <v>5.3649199999999997</v>
      </c>
      <c r="M219" s="39">
        <v>78.940200000000004</v>
      </c>
      <c r="N219" s="13" t="s">
        <v>36</v>
      </c>
    </row>
    <row r="220" spans="1:14" ht="15" x14ac:dyDescent="0.25">
      <c r="A220" s="9" t="s">
        <v>260</v>
      </c>
      <c r="B220" s="35" t="s">
        <v>495</v>
      </c>
      <c r="C220" s="8">
        <v>5</v>
      </c>
      <c r="D220" s="8" t="s">
        <v>35</v>
      </c>
      <c r="E220" s="11" t="str">
        <f t="shared" si="9"/>
        <v>Y</v>
      </c>
      <c r="F220" s="11" t="str">
        <f t="shared" si="10"/>
        <v>N</v>
      </c>
      <c r="G220" s="11" t="str">
        <f t="shared" si="11"/>
        <v>N</v>
      </c>
      <c r="H220" s="39">
        <v>8.9553999999999991</v>
      </c>
      <c r="I220" s="39">
        <v>0.394787</v>
      </c>
      <c r="J220" s="39">
        <v>5.3169500000000003</v>
      </c>
      <c r="K220" s="39">
        <v>1.21058</v>
      </c>
      <c r="L220" s="39">
        <v>5.2237600000000004</v>
      </c>
      <c r="M220" s="39">
        <v>80.228499999999997</v>
      </c>
      <c r="N220" s="13" t="s">
        <v>36</v>
      </c>
    </row>
    <row r="221" spans="1:14" ht="15" x14ac:dyDescent="0.25">
      <c r="A221" s="9" t="s">
        <v>261</v>
      </c>
      <c r="B221" s="35" t="s">
        <v>496</v>
      </c>
      <c r="C221" s="8">
        <v>5</v>
      </c>
      <c r="D221" s="8" t="s">
        <v>35</v>
      </c>
      <c r="E221" s="11" t="str">
        <f t="shared" si="9"/>
        <v>Y</v>
      </c>
      <c r="F221" s="11" t="str">
        <f t="shared" si="10"/>
        <v>N</v>
      </c>
      <c r="G221" s="11" t="str">
        <f t="shared" si="11"/>
        <v>N</v>
      </c>
      <c r="H221" s="39">
        <v>7.1236899999999999</v>
      </c>
      <c r="I221" s="39">
        <v>0.340258</v>
      </c>
      <c r="J221" s="39">
        <v>4.3912100000000001</v>
      </c>
      <c r="K221" s="39">
        <v>0.99802599999999997</v>
      </c>
      <c r="L221" s="39">
        <v>3.3097699999999999</v>
      </c>
      <c r="M221" s="39">
        <v>66.200800000000001</v>
      </c>
      <c r="N221" s="13" t="s">
        <v>36</v>
      </c>
    </row>
    <row r="222" spans="1:14" ht="15" x14ac:dyDescent="0.25">
      <c r="A222" s="9" t="s">
        <v>262</v>
      </c>
      <c r="B222" s="34" t="s">
        <v>8</v>
      </c>
      <c r="C222" s="8"/>
      <c r="D222" s="8"/>
      <c r="E222" s="11" t="str">
        <f t="shared" si="9"/>
        <v>N</v>
      </c>
      <c r="F222" s="11" t="str">
        <f t="shared" si="10"/>
        <v>N</v>
      </c>
      <c r="G222" s="11" t="str">
        <f t="shared" si="11"/>
        <v>N</v>
      </c>
      <c r="H222" s="39" t="s">
        <v>652</v>
      </c>
      <c r="I222" s="39" t="s">
        <v>652</v>
      </c>
      <c r="J222" s="39" t="s">
        <v>652</v>
      </c>
      <c r="K222" s="39" t="s">
        <v>652</v>
      </c>
      <c r="L222" s="39" t="s">
        <v>652</v>
      </c>
      <c r="M222" s="39" t="s">
        <v>652</v>
      </c>
      <c r="N222" s="13" t="s">
        <v>45</v>
      </c>
    </row>
    <row r="223" spans="1:14" ht="15" x14ac:dyDescent="0.25">
      <c r="A223" s="9" t="s">
        <v>263</v>
      </c>
      <c r="B223" s="34" t="s">
        <v>10</v>
      </c>
      <c r="C223" s="8"/>
      <c r="D223" s="8"/>
      <c r="E223" s="11" t="str">
        <f t="shared" si="9"/>
        <v>N</v>
      </c>
      <c r="F223" s="11" t="str">
        <f t="shared" si="10"/>
        <v>N</v>
      </c>
      <c r="G223" s="11" t="str">
        <f t="shared" si="11"/>
        <v>N</v>
      </c>
      <c r="H223" s="39" t="s">
        <v>652</v>
      </c>
      <c r="I223" s="39" t="s">
        <v>652</v>
      </c>
      <c r="J223" s="39" t="s">
        <v>652</v>
      </c>
      <c r="K223" s="39" t="s">
        <v>652</v>
      </c>
      <c r="L223" s="39" t="s">
        <v>652</v>
      </c>
      <c r="M223" s="39" t="s">
        <v>652</v>
      </c>
      <c r="N223" s="13" t="s">
        <v>10</v>
      </c>
    </row>
    <row r="224" spans="1:14" ht="15" x14ac:dyDescent="0.25">
      <c r="A224" s="9" t="s">
        <v>264</v>
      </c>
      <c r="B224" s="35" t="s">
        <v>497</v>
      </c>
      <c r="C224" s="8">
        <v>5</v>
      </c>
      <c r="D224" s="8" t="s">
        <v>35</v>
      </c>
      <c r="E224" s="11" t="str">
        <f t="shared" si="9"/>
        <v>Y</v>
      </c>
      <c r="F224" s="11" t="str">
        <f t="shared" si="10"/>
        <v>N</v>
      </c>
      <c r="G224" s="11" t="str">
        <f t="shared" si="11"/>
        <v>N</v>
      </c>
      <c r="H224" s="39">
        <v>7.0270200000000003</v>
      </c>
      <c r="I224" s="39">
        <v>0.33910699999999999</v>
      </c>
      <c r="J224" s="39">
        <v>4.2837500000000004</v>
      </c>
      <c r="K224" s="39">
        <v>1.0110399999999999</v>
      </c>
      <c r="L224" s="39">
        <v>6.3419499999999998</v>
      </c>
      <c r="M224" s="39">
        <v>65.810699999999997</v>
      </c>
      <c r="N224" s="13" t="s">
        <v>36</v>
      </c>
    </row>
    <row r="225" spans="1:14" ht="15" x14ac:dyDescent="0.25">
      <c r="A225" s="9" t="s">
        <v>265</v>
      </c>
      <c r="B225" s="34" t="s">
        <v>10</v>
      </c>
      <c r="C225" s="8"/>
      <c r="D225" s="8"/>
      <c r="E225" s="11" t="str">
        <f t="shared" si="9"/>
        <v>N</v>
      </c>
      <c r="F225" s="11" t="str">
        <f t="shared" si="10"/>
        <v>N</v>
      </c>
      <c r="G225" s="11" t="str">
        <f t="shared" si="11"/>
        <v>N</v>
      </c>
      <c r="H225" s="39" t="s">
        <v>652</v>
      </c>
      <c r="I225" s="39" t="s">
        <v>652</v>
      </c>
      <c r="J225" s="39" t="s">
        <v>652</v>
      </c>
      <c r="K225" s="39" t="s">
        <v>652</v>
      </c>
      <c r="L225" s="39" t="s">
        <v>652</v>
      </c>
      <c r="M225" s="39" t="s">
        <v>652</v>
      </c>
      <c r="N225" s="13" t="s">
        <v>10</v>
      </c>
    </row>
    <row r="226" spans="1:14" ht="15" x14ac:dyDescent="0.25">
      <c r="A226" s="9" t="s">
        <v>266</v>
      </c>
      <c r="B226" s="34" t="s">
        <v>3</v>
      </c>
      <c r="C226" s="8"/>
      <c r="D226" s="8"/>
      <c r="E226" s="11" t="str">
        <f t="shared" si="9"/>
        <v>N</v>
      </c>
      <c r="F226" s="11" t="str">
        <f t="shared" si="10"/>
        <v>N</v>
      </c>
      <c r="G226" s="11" t="str">
        <f t="shared" si="11"/>
        <v>N</v>
      </c>
      <c r="H226" s="39" t="s">
        <v>652</v>
      </c>
      <c r="I226" s="39" t="s">
        <v>652</v>
      </c>
      <c r="J226" s="39" t="s">
        <v>652</v>
      </c>
      <c r="K226" s="39" t="s">
        <v>652</v>
      </c>
      <c r="L226" s="39" t="s">
        <v>652</v>
      </c>
      <c r="M226" s="39" t="s">
        <v>652</v>
      </c>
      <c r="N226" s="23" t="s">
        <v>604</v>
      </c>
    </row>
    <row r="227" spans="1:14" ht="15" x14ac:dyDescent="0.25">
      <c r="A227" s="9" t="s">
        <v>267</v>
      </c>
      <c r="B227" s="34" t="s">
        <v>10</v>
      </c>
      <c r="C227" s="8"/>
      <c r="D227" s="8"/>
      <c r="E227" s="11" t="str">
        <f t="shared" si="9"/>
        <v>N</v>
      </c>
      <c r="F227" s="11" t="str">
        <f t="shared" si="10"/>
        <v>N</v>
      </c>
      <c r="G227" s="11" t="str">
        <f t="shared" si="11"/>
        <v>N</v>
      </c>
      <c r="H227" s="39" t="s">
        <v>652</v>
      </c>
      <c r="I227" s="39" t="s">
        <v>652</v>
      </c>
      <c r="J227" s="39" t="s">
        <v>652</v>
      </c>
      <c r="K227" s="39" t="s">
        <v>652</v>
      </c>
      <c r="L227" s="39" t="s">
        <v>652</v>
      </c>
      <c r="M227" s="39" t="s">
        <v>652</v>
      </c>
      <c r="N227" s="13" t="s">
        <v>10</v>
      </c>
    </row>
    <row r="228" spans="1:14" ht="15" x14ac:dyDescent="0.25">
      <c r="A228" s="9" t="s">
        <v>268</v>
      </c>
      <c r="B228" s="34" t="s">
        <v>3</v>
      </c>
      <c r="C228" s="8"/>
      <c r="D228" s="8"/>
      <c r="E228" s="11" t="str">
        <f t="shared" si="9"/>
        <v>N</v>
      </c>
      <c r="F228" s="11" t="str">
        <f t="shared" si="10"/>
        <v>N</v>
      </c>
      <c r="G228" s="11" t="str">
        <f t="shared" si="11"/>
        <v>N</v>
      </c>
      <c r="H228" s="39" t="s">
        <v>652</v>
      </c>
      <c r="I228" s="39" t="s">
        <v>652</v>
      </c>
      <c r="J228" s="39" t="s">
        <v>652</v>
      </c>
      <c r="K228" s="39" t="s">
        <v>652</v>
      </c>
      <c r="L228" s="39" t="s">
        <v>652</v>
      </c>
      <c r="M228" s="39" t="s">
        <v>652</v>
      </c>
      <c r="N228" s="23" t="s">
        <v>604</v>
      </c>
    </row>
    <row r="229" spans="1:14" ht="15" x14ac:dyDescent="0.25">
      <c r="A229" s="9" t="s">
        <v>269</v>
      </c>
      <c r="B229" s="35" t="s">
        <v>270</v>
      </c>
      <c r="C229" s="8"/>
      <c r="D229" s="8"/>
      <c r="E229" s="11" t="str">
        <f t="shared" si="9"/>
        <v>N</v>
      </c>
      <c r="F229" s="11" t="str">
        <f t="shared" si="10"/>
        <v>N</v>
      </c>
      <c r="G229" s="11" t="str">
        <f t="shared" si="11"/>
        <v>N</v>
      </c>
      <c r="H229" s="39" t="s">
        <v>652</v>
      </c>
      <c r="I229" s="39" t="s">
        <v>652</v>
      </c>
      <c r="J229" s="39" t="s">
        <v>652</v>
      </c>
      <c r="K229" s="39" t="s">
        <v>652</v>
      </c>
      <c r="L229" s="39" t="s">
        <v>652</v>
      </c>
      <c r="M229" s="39" t="s">
        <v>652</v>
      </c>
      <c r="N229" s="13" t="s">
        <v>10</v>
      </c>
    </row>
    <row r="230" spans="1:14" ht="15" x14ac:dyDescent="0.25">
      <c r="A230" s="9" t="s">
        <v>271</v>
      </c>
      <c r="B230" s="34" t="s">
        <v>0</v>
      </c>
      <c r="C230" s="8"/>
      <c r="D230" s="8"/>
      <c r="E230" s="11" t="str">
        <f t="shared" si="9"/>
        <v>N</v>
      </c>
      <c r="F230" s="11" t="str">
        <f t="shared" si="10"/>
        <v>N</v>
      </c>
      <c r="G230" s="11" t="str">
        <f t="shared" si="11"/>
        <v>N</v>
      </c>
      <c r="H230" s="39" t="s">
        <v>652</v>
      </c>
      <c r="I230" s="39" t="s">
        <v>652</v>
      </c>
      <c r="J230" s="39" t="s">
        <v>652</v>
      </c>
      <c r="K230" s="39" t="s">
        <v>652</v>
      </c>
      <c r="L230" s="39" t="s">
        <v>652</v>
      </c>
      <c r="M230" s="39" t="s">
        <v>652</v>
      </c>
      <c r="N230" s="13" t="s">
        <v>0</v>
      </c>
    </row>
    <row r="231" spans="1:14" ht="15" x14ac:dyDescent="0.25">
      <c r="A231" s="9" t="s">
        <v>272</v>
      </c>
      <c r="B231" s="34" t="s">
        <v>0</v>
      </c>
      <c r="C231" s="8"/>
      <c r="D231" s="8"/>
      <c r="E231" s="11" t="str">
        <f t="shared" si="9"/>
        <v>N</v>
      </c>
      <c r="F231" s="11" t="str">
        <f t="shared" si="10"/>
        <v>N</v>
      </c>
      <c r="G231" s="11" t="str">
        <f t="shared" si="11"/>
        <v>N</v>
      </c>
      <c r="H231" s="39" t="s">
        <v>652</v>
      </c>
      <c r="I231" s="39" t="s">
        <v>652</v>
      </c>
      <c r="J231" s="39" t="s">
        <v>652</v>
      </c>
      <c r="K231" s="39" t="s">
        <v>652</v>
      </c>
      <c r="L231" s="39" t="s">
        <v>652</v>
      </c>
      <c r="M231" s="39" t="s">
        <v>652</v>
      </c>
      <c r="N231" s="13" t="s">
        <v>0</v>
      </c>
    </row>
    <row r="232" spans="1:14" ht="15" x14ac:dyDescent="0.25">
      <c r="A232" s="9" t="s">
        <v>273</v>
      </c>
      <c r="B232" s="35" t="s">
        <v>636</v>
      </c>
      <c r="C232" s="8">
        <v>2</v>
      </c>
      <c r="D232" s="8" t="s">
        <v>35</v>
      </c>
      <c r="E232" s="11" t="str">
        <f t="shared" si="9"/>
        <v>N</v>
      </c>
      <c r="F232" s="11" t="str">
        <f t="shared" si="10"/>
        <v>Y</v>
      </c>
      <c r="G232" s="11" t="str">
        <f t="shared" si="11"/>
        <v>N</v>
      </c>
      <c r="H232" s="39">
        <v>6.7050099999999997</v>
      </c>
      <c r="I232" s="39">
        <v>0.33573599999999998</v>
      </c>
      <c r="J232" s="39">
        <v>4.1804600000000001</v>
      </c>
      <c r="K232" s="39">
        <v>0.98360599999999998</v>
      </c>
      <c r="L232" s="39">
        <v>3.89432</v>
      </c>
      <c r="M232" s="39">
        <v>64.124300000000005</v>
      </c>
      <c r="N232" s="13" t="s">
        <v>36</v>
      </c>
    </row>
    <row r="233" spans="1:14" ht="15" x14ac:dyDescent="0.25">
      <c r="A233" s="9" t="s">
        <v>274</v>
      </c>
      <c r="B233" s="35" t="s">
        <v>275</v>
      </c>
      <c r="C233" s="8">
        <v>2</v>
      </c>
      <c r="D233" s="8"/>
      <c r="E233" s="11" t="str">
        <f t="shared" si="9"/>
        <v>N</v>
      </c>
      <c r="F233" s="11" t="str">
        <f t="shared" si="10"/>
        <v>N</v>
      </c>
      <c r="G233" s="11" t="str">
        <f t="shared" si="11"/>
        <v>N</v>
      </c>
      <c r="H233" s="39">
        <v>9.2320399999999996</v>
      </c>
      <c r="I233" s="39">
        <v>0.41549000000000003</v>
      </c>
      <c r="J233" s="39">
        <v>5.3515600000000001</v>
      </c>
      <c r="K233" s="39">
        <v>1.3267599999999999</v>
      </c>
      <c r="L233" s="39">
        <v>8.1119699999999995</v>
      </c>
      <c r="M233" s="39">
        <v>84.263000000000005</v>
      </c>
      <c r="N233" s="13" t="s">
        <v>45</v>
      </c>
    </row>
    <row r="234" spans="1:14" ht="15" x14ac:dyDescent="0.25">
      <c r="A234" s="9" t="s">
        <v>276</v>
      </c>
      <c r="B234" s="35" t="s">
        <v>612</v>
      </c>
      <c r="C234" s="8">
        <v>2</v>
      </c>
      <c r="D234" s="8" t="s">
        <v>35</v>
      </c>
      <c r="E234" s="11" t="str">
        <f t="shared" si="9"/>
        <v>N</v>
      </c>
      <c r="F234" s="11" t="str">
        <f t="shared" si="10"/>
        <v>Y</v>
      </c>
      <c r="G234" s="11" t="str">
        <f t="shared" si="11"/>
        <v>N</v>
      </c>
      <c r="H234" s="39">
        <v>7.2286999999999999</v>
      </c>
      <c r="I234" s="39">
        <v>0.35825899999999999</v>
      </c>
      <c r="J234" s="39">
        <v>4.4905900000000001</v>
      </c>
      <c r="K234" s="39">
        <v>1.06671</v>
      </c>
      <c r="L234" s="39">
        <v>5.3881699999999997</v>
      </c>
      <c r="M234" s="39">
        <v>69.210800000000006</v>
      </c>
      <c r="N234" s="13" t="s">
        <v>36</v>
      </c>
    </row>
    <row r="235" spans="1:14" ht="15" x14ac:dyDescent="0.25">
      <c r="A235" s="9" t="s">
        <v>277</v>
      </c>
      <c r="B235" s="35" t="s">
        <v>498</v>
      </c>
      <c r="C235" s="8">
        <v>5</v>
      </c>
      <c r="D235" s="8" t="s">
        <v>35</v>
      </c>
      <c r="E235" s="11" t="str">
        <f t="shared" si="9"/>
        <v>Y</v>
      </c>
      <c r="F235" s="11" t="str">
        <f t="shared" si="10"/>
        <v>N</v>
      </c>
      <c r="G235" s="11" t="str">
        <f t="shared" si="11"/>
        <v>N</v>
      </c>
      <c r="H235" s="39">
        <v>6.8697299999999997</v>
      </c>
      <c r="I235" s="39">
        <v>0.33390300000000001</v>
      </c>
      <c r="J235" s="39">
        <v>4.2446099999999998</v>
      </c>
      <c r="K235" s="39">
        <v>1.04237</v>
      </c>
      <c r="L235" s="39">
        <v>6.4163199999999998</v>
      </c>
      <c r="M235" s="39">
        <v>66.5167</v>
      </c>
      <c r="N235" s="13" t="s">
        <v>36</v>
      </c>
    </row>
    <row r="236" spans="1:14" ht="15" x14ac:dyDescent="0.25">
      <c r="A236" s="9" t="s">
        <v>278</v>
      </c>
      <c r="B236" s="34" t="s">
        <v>476</v>
      </c>
      <c r="C236" s="8"/>
      <c r="D236" s="8"/>
      <c r="E236" s="11" t="str">
        <f t="shared" si="9"/>
        <v>N</v>
      </c>
      <c r="F236" s="11" t="str">
        <f t="shared" si="10"/>
        <v>N</v>
      </c>
      <c r="G236" s="11" t="str">
        <f t="shared" si="11"/>
        <v>N</v>
      </c>
      <c r="H236" s="39" t="s">
        <v>652</v>
      </c>
      <c r="I236" s="39" t="s">
        <v>652</v>
      </c>
      <c r="J236" s="39" t="s">
        <v>652</v>
      </c>
      <c r="K236" s="39" t="s">
        <v>652</v>
      </c>
      <c r="L236" s="39" t="s">
        <v>652</v>
      </c>
      <c r="M236" s="39" t="s">
        <v>652</v>
      </c>
      <c r="N236" s="13" t="s">
        <v>602</v>
      </c>
    </row>
    <row r="237" spans="1:14" ht="15" x14ac:dyDescent="0.25">
      <c r="A237" s="9" t="s">
        <v>279</v>
      </c>
      <c r="B237" s="35" t="s">
        <v>499</v>
      </c>
      <c r="C237" s="8">
        <v>5</v>
      </c>
      <c r="D237" s="8" t="s">
        <v>35</v>
      </c>
      <c r="E237" s="11" t="str">
        <f t="shared" si="9"/>
        <v>Y</v>
      </c>
      <c r="F237" s="11" t="str">
        <f t="shared" si="10"/>
        <v>N</v>
      </c>
      <c r="G237" s="11" t="str">
        <f t="shared" si="11"/>
        <v>N</v>
      </c>
      <c r="H237" s="39">
        <v>6.3110900000000001</v>
      </c>
      <c r="I237" s="39">
        <v>0.30645800000000001</v>
      </c>
      <c r="J237" s="39">
        <v>3.8711199999999999</v>
      </c>
      <c r="K237" s="39">
        <v>0.95148500000000003</v>
      </c>
      <c r="L237" s="39">
        <v>4.2491500000000002</v>
      </c>
      <c r="M237" s="39">
        <v>60.690300000000001</v>
      </c>
      <c r="N237" s="13" t="s">
        <v>36</v>
      </c>
    </row>
    <row r="238" spans="1:14" ht="15" x14ac:dyDescent="0.25">
      <c r="A238" s="9" t="s">
        <v>280</v>
      </c>
      <c r="B238" s="35" t="s">
        <v>500</v>
      </c>
      <c r="C238" s="8">
        <v>5</v>
      </c>
      <c r="D238" s="8" t="s">
        <v>35</v>
      </c>
      <c r="E238" s="11" t="str">
        <f t="shared" si="9"/>
        <v>Y</v>
      </c>
      <c r="F238" s="11" t="str">
        <f t="shared" si="10"/>
        <v>N</v>
      </c>
      <c r="G238" s="11" t="str">
        <f t="shared" si="11"/>
        <v>N</v>
      </c>
      <c r="H238" s="39">
        <v>8.4940300000000004</v>
      </c>
      <c r="I238" s="39">
        <v>0.37166199999999999</v>
      </c>
      <c r="J238" s="39">
        <v>4.9049800000000001</v>
      </c>
      <c r="K238" s="39">
        <v>1.2152099999999999</v>
      </c>
      <c r="L238" s="39">
        <v>6.6731499999999997</v>
      </c>
      <c r="M238" s="39">
        <v>77.204899999999995</v>
      </c>
      <c r="N238" s="13" t="s">
        <v>36</v>
      </c>
    </row>
    <row r="239" spans="1:14" ht="15" x14ac:dyDescent="0.25">
      <c r="A239" s="9" t="s">
        <v>281</v>
      </c>
      <c r="B239" s="34" t="s">
        <v>10</v>
      </c>
      <c r="C239" s="8"/>
      <c r="D239" s="8"/>
      <c r="E239" s="11" t="str">
        <f t="shared" si="9"/>
        <v>N</v>
      </c>
      <c r="F239" s="11" t="str">
        <f t="shared" si="10"/>
        <v>N</v>
      </c>
      <c r="G239" s="11" t="str">
        <f t="shared" si="11"/>
        <v>N</v>
      </c>
      <c r="H239" s="39" t="s">
        <v>652</v>
      </c>
      <c r="I239" s="39" t="s">
        <v>652</v>
      </c>
      <c r="J239" s="39" t="s">
        <v>652</v>
      </c>
      <c r="K239" s="39" t="s">
        <v>652</v>
      </c>
      <c r="L239" s="39" t="s">
        <v>652</v>
      </c>
      <c r="M239" s="39" t="s">
        <v>652</v>
      </c>
      <c r="N239" s="13" t="s">
        <v>10</v>
      </c>
    </row>
    <row r="240" spans="1:14" ht="15" x14ac:dyDescent="0.25">
      <c r="A240" s="9" t="s">
        <v>282</v>
      </c>
      <c r="B240" s="35" t="s">
        <v>501</v>
      </c>
      <c r="C240" s="8">
        <v>5</v>
      </c>
      <c r="D240" s="8" t="s">
        <v>35</v>
      </c>
      <c r="E240" s="11" t="str">
        <f t="shared" si="9"/>
        <v>Y</v>
      </c>
      <c r="F240" s="11" t="str">
        <f t="shared" si="10"/>
        <v>N</v>
      </c>
      <c r="G240" s="11" t="str">
        <f t="shared" si="11"/>
        <v>N</v>
      </c>
      <c r="H240" s="39">
        <v>7.0358099999999997</v>
      </c>
      <c r="I240" s="39">
        <v>0.34372900000000001</v>
      </c>
      <c r="J240" s="39">
        <v>4.5154300000000003</v>
      </c>
      <c r="K240" s="39">
        <v>0.99043300000000001</v>
      </c>
      <c r="L240" s="39">
        <v>3.9527399999999999</v>
      </c>
      <c r="M240" s="39">
        <v>66.874700000000004</v>
      </c>
      <c r="N240" s="13" t="s">
        <v>36</v>
      </c>
    </row>
    <row r="241" spans="1:14" ht="15" x14ac:dyDescent="0.25">
      <c r="A241" s="9" t="s">
        <v>283</v>
      </c>
      <c r="B241" s="35" t="s">
        <v>502</v>
      </c>
      <c r="C241" s="8">
        <v>5</v>
      </c>
      <c r="D241" s="8" t="s">
        <v>35</v>
      </c>
      <c r="E241" s="11" t="str">
        <f t="shared" si="9"/>
        <v>Y</v>
      </c>
      <c r="F241" s="11" t="str">
        <f t="shared" si="10"/>
        <v>N</v>
      </c>
      <c r="G241" s="11" t="str">
        <f t="shared" si="11"/>
        <v>N</v>
      </c>
      <c r="H241" s="39">
        <v>7.0032300000000003</v>
      </c>
      <c r="I241" s="39">
        <v>0.33364700000000003</v>
      </c>
      <c r="J241" s="39">
        <v>4.3881300000000003</v>
      </c>
      <c r="K241" s="39">
        <v>1.0001899999999999</v>
      </c>
      <c r="L241" s="39">
        <v>4.1073500000000003</v>
      </c>
      <c r="M241" s="39">
        <v>66.249200000000002</v>
      </c>
      <c r="N241" s="13" t="s">
        <v>36</v>
      </c>
    </row>
    <row r="242" spans="1:14" ht="15" x14ac:dyDescent="0.25">
      <c r="A242" s="9" t="s">
        <v>284</v>
      </c>
      <c r="B242" s="34" t="s">
        <v>10</v>
      </c>
      <c r="C242" s="8"/>
      <c r="D242" s="8"/>
      <c r="E242" s="11" t="str">
        <f t="shared" si="9"/>
        <v>N</v>
      </c>
      <c r="F242" s="11" t="str">
        <f t="shared" si="10"/>
        <v>N</v>
      </c>
      <c r="G242" s="11" t="str">
        <f t="shared" si="11"/>
        <v>N</v>
      </c>
      <c r="H242" s="39" t="s">
        <v>652</v>
      </c>
      <c r="I242" s="39" t="s">
        <v>652</v>
      </c>
      <c r="J242" s="39" t="s">
        <v>652</v>
      </c>
      <c r="K242" s="39" t="s">
        <v>652</v>
      </c>
      <c r="L242" s="39" t="s">
        <v>652</v>
      </c>
      <c r="M242" s="39" t="s">
        <v>652</v>
      </c>
      <c r="N242" s="13" t="s">
        <v>10</v>
      </c>
    </row>
    <row r="243" spans="1:14" ht="15" x14ac:dyDescent="0.25">
      <c r="A243" s="9" t="s">
        <v>285</v>
      </c>
      <c r="B243" s="34" t="s">
        <v>3</v>
      </c>
      <c r="C243" s="8"/>
      <c r="D243" s="8"/>
      <c r="E243" s="11" t="str">
        <f t="shared" si="9"/>
        <v>N</v>
      </c>
      <c r="F243" s="11" t="str">
        <f t="shared" si="10"/>
        <v>N</v>
      </c>
      <c r="G243" s="11" t="str">
        <f t="shared" si="11"/>
        <v>N</v>
      </c>
      <c r="H243" s="39" t="s">
        <v>652</v>
      </c>
      <c r="I243" s="39" t="s">
        <v>652</v>
      </c>
      <c r="J243" s="39" t="s">
        <v>652</v>
      </c>
      <c r="K243" s="39" t="s">
        <v>652</v>
      </c>
      <c r="L243" s="39" t="s">
        <v>652</v>
      </c>
      <c r="M243" s="39" t="s">
        <v>652</v>
      </c>
      <c r="N243" s="23" t="s">
        <v>604</v>
      </c>
    </row>
    <row r="244" spans="1:14" ht="15" x14ac:dyDescent="0.25">
      <c r="A244" s="9" t="s">
        <v>286</v>
      </c>
      <c r="B244" s="35" t="s">
        <v>503</v>
      </c>
      <c r="C244" s="8">
        <v>5</v>
      </c>
      <c r="D244" s="8" t="s">
        <v>35</v>
      </c>
      <c r="E244" s="11" t="str">
        <f t="shared" si="9"/>
        <v>Y</v>
      </c>
      <c r="F244" s="11" t="str">
        <f t="shared" si="10"/>
        <v>N</v>
      </c>
      <c r="G244" s="11" t="str">
        <f t="shared" si="11"/>
        <v>N</v>
      </c>
      <c r="H244" s="39">
        <v>7.5717100000000004</v>
      </c>
      <c r="I244" s="39">
        <v>0.35095399999999999</v>
      </c>
      <c r="J244" s="39">
        <v>4.5395399999999997</v>
      </c>
      <c r="K244" s="39">
        <v>1.05809</v>
      </c>
      <c r="L244" s="39">
        <v>8.0478699999999996</v>
      </c>
      <c r="M244" s="39">
        <v>69.305300000000003</v>
      </c>
      <c r="N244" s="13" t="s">
        <v>36</v>
      </c>
    </row>
    <row r="245" spans="1:14" ht="15" x14ac:dyDescent="0.25">
      <c r="A245" s="9" t="s">
        <v>287</v>
      </c>
      <c r="B245" s="34" t="s">
        <v>3</v>
      </c>
      <c r="C245" s="8"/>
      <c r="D245" s="8"/>
      <c r="E245" s="11" t="str">
        <f t="shared" si="9"/>
        <v>N</v>
      </c>
      <c r="F245" s="11" t="str">
        <f t="shared" si="10"/>
        <v>N</v>
      </c>
      <c r="G245" s="11" t="str">
        <f t="shared" si="11"/>
        <v>N</v>
      </c>
      <c r="H245" s="39" t="s">
        <v>652</v>
      </c>
      <c r="I245" s="39" t="s">
        <v>652</v>
      </c>
      <c r="J245" s="39" t="s">
        <v>652</v>
      </c>
      <c r="K245" s="39" t="s">
        <v>652</v>
      </c>
      <c r="L245" s="39" t="s">
        <v>652</v>
      </c>
      <c r="M245" s="39" t="s">
        <v>652</v>
      </c>
      <c r="N245" s="23" t="s">
        <v>604</v>
      </c>
    </row>
    <row r="246" spans="1:14" ht="15" x14ac:dyDescent="0.25">
      <c r="A246" s="9" t="s">
        <v>288</v>
      </c>
      <c r="B246" s="34" t="s">
        <v>10</v>
      </c>
      <c r="C246" s="8"/>
      <c r="D246" s="8"/>
      <c r="E246" s="11" t="str">
        <f t="shared" si="9"/>
        <v>N</v>
      </c>
      <c r="F246" s="11" t="str">
        <f t="shared" si="10"/>
        <v>N</v>
      </c>
      <c r="G246" s="11" t="str">
        <f t="shared" si="11"/>
        <v>N</v>
      </c>
      <c r="H246" s="39" t="s">
        <v>652</v>
      </c>
      <c r="I246" s="39" t="s">
        <v>652</v>
      </c>
      <c r="J246" s="39" t="s">
        <v>652</v>
      </c>
      <c r="K246" s="39" t="s">
        <v>652</v>
      </c>
      <c r="L246" s="39" t="s">
        <v>652</v>
      </c>
      <c r="M246" s="39" t="s">
        <v>652</v>
      </c>
      <c r="N246" s="13" t="s">
        <v>10</v>
      </c>
    </row>
    <row r="247" spans="1:14" ht="15" x14ac:dyDescent="0.25">
      <c r="A247" s="9" t="s">
        <v>289</v>
      </c>
      <c r="B247" s="34" t="s">
        <v>3</v>
      </c>
      <c r="C247" s="8"/>
      <c r="D247" s="8"/>
      <c r="E247" s="11" t="str">
        <f t="shared" si="9"/>
        <v>N</v>
      </c>
      <c r="F247" s="11" t="str">
        <f t="shared" si="10"/>
        <v>N</v>
      </c>
      <c r="G247" s="11" t="str">
        <f t="shared" si="11"/>
        <v>N</v>
      </c>
      <c r="H247" s="39" t="s">
        <v>652</v>
      </c>
      <c r="I247" s="39" t="s">
        <v>652</v>
      </c>
      <c r="J247" s="39" t="s">
        <v>652</v>
      </c>
      <c r="K247" s="39" t="s">
        <v>652</v>
      </c>
      <c r="L247" s="39" t="s">
        <v>652</v>
      </c>
      <c r="M247" s="39" t="s">
        <v>652</v>
      </c>
      <c r="N247" s="23" t="s">
        <v>604</v>
      </c>
    </row>
    <row r="248" spans="1:14" ht="15" x14ac:dyDescent="0.25">
      <c r="A248" s="9" t="s">
        <v>290</v>
      </c>
      <c r="B248" s="34" t="s">
        <v>10</v>
      </c>
      <c r="C248" s="8"/>
      <c r="D248" s="8"/>
      <c r="E248" s="11" t="str">
        <f t="shared" si="9"/>
        <v>N</v>
      </c>
      <c r="F248" s="11" t="str">
        <f t="shared" si="10"/>
        <v>N</v>
      </c>
      <c r="G248" s="11" t="str">
        <f t="shared" si="11"/>
        <v>N</v>
      </c>
      <c r="H248" s="39" t="s">
        <v>652</v>
      </c>
      <c r="I248" s="39" t="s">
        <v>652</v>
      </c>
      <c r="J248" s="39" t="s">
        <v>652</v>
      </c>
      <c r="K248" s="39" t="s">
        <v>652</v>
      </c>
      <c r="L248" s="39" t="s">
        <v>652</v>
      </c>
      <c r="M248" s="39" t="s">
        <v>652</v>
      </c>
      <c r="N248" s="13" t="s">
        <v>10</v>
      </c>
    </row>
    <row r="249" spans="1:14" ht="15" x14ac:dyDescent="0.25">
      <c r="A249" s="9" t="s">
        <v>291</v>
      </c>
      <c r="B249" s="34" t="s">
        <v>476</v>
      </c>
      <c r="C249" s="8"/>
      <c r="D249" s="8"/>
      <c r="E249" s="11" t="str">
        <f t="shared" si="9"/>
        <v>N</v>
      </c>
      <c r="F249" s="11" t="str">
        <f t="shared" si="10"/>
        <v>N</v>
      </c>
      <c r="G249" s="11" t="str">
        <f t="shared" si="11"/>
        <v>N</v>
      </c>
      <c r="H249" s="39" t="s">
        <v>652</v>
      </c>
      <c r="I249" s="39" t="s">
        <v>652</v>
      </c>
      <c r="J249" s="39" t="s">
        <v>652</v>
      </c>
      <c r="K249" s="39" t="s">
        <v>652</v>
      </c>
      <c r="L249" s="39" t="s">
        <v>652</v>
      </c>
      <c r="M249" s="39" t="s">
        <v>652</v>
      </c>
      <c r="N249" s="13" t="s">
        <v>602</v>
      </c>
    </row>
    <row r="250" spans="1:14" ht="15" x14ac:dyDescent="0.25">
      <c r="A250" s="9" t="s">
        <v>292</v>
      </c>
      <c r="B250" s="35" t="s">
        <v>613</v>
      </c>
      <c r="C250" s="8">
        <v>2</v>
      </c>
      <c r="D250" s="8" t="s">
        <v>35</v>
      </c>
      <c r="E250" s="11" t="str">
        <f t="shared" si="9"/>
        <v>N</v>
      </c>
      <c r="F250" s="11" t="str">
        <f t="shared" si="10"/>
        <v>Y</v>
      </c>
      <c r="G250" s="11" t="str">
        <f t="shared" si="11"/>
        <v>N</v>
      </c>
      <c r="H250" s="39">
        <v>7.8414799999999998</v>
      </c>
      <c r="I250" s="39">
        <v>0.37475700000000001</v>
      </c>
      <c r="J250" s="39">
        <v>4.9752999999999998</v>
      </c>
      <c r="K250" s="39">
        <v>1.05643</v>
      </c>
      <c r="L250" s="39">
        <v>4.7681899999999997</v>
      </c>
      <c r="M250" s="39">
        <v>72.498800000000003</v>
      </c>
      <c r="N250" s="13" t="s">
        <v>36</v>
      </c>
    </row>
    <row r="251" spans="1:14" ht="15" x14ac:dyDescent="0.25">
      <c r="A251" s="9" t="s">
        <v>293</v>
      </c>
      <c r="B251" s="35" t="s">
        <v>637</v>
      </c>
      <c r="C251" s="8">
        <v>2</v>
      </c>
      <c r="D251" s="8" t="s">
        <v>35</v>
      </c>
      <c r="E251" s="11" t="str">
        <f t="shared" si="9"/>
        <v>N</v>
      </c>
      <c r="F251" s="11" t="str">
        <f t="shared" si="10"/>
        <v>Y</v>
      </c>
      <c r="G251" s="11" t="str">
        <f t="shared" si="11"/>
        <v>N</v>
      </c>
      <c r="H251" s="39">
        <v>6.7440199999999999</v>
      </c>
      <c r="I251" s="39">
        <v>0.32891500000000001</v>
      </c>
      <c r="J251" s="39">
        <v>4.1487299999999996</v>
      </c>
      <c r="K251" s="39">
        <v>1.01953</v>
      </c>
      <c r="L251" s="39">
        <v>3.8635999999999999</v>
      </c>
      <c r="M251" s="39">
        <v>65.036500000000004</v>
      </c>
      <c r="N251" s="13" t="s">
        <v>36</v>
      </c>
    </row>
    <row r="252" spans="1:14" ht="15" x14ac:dyDescent="0.25">
      <c r="A252" s="9" t="s">
        <v>294</v>
      </c>
      <c r="B252" s="35" t="s">
        <v>295</v>
      </c>
      <c r="C252" s="8">
        <v>2</v>
      </c>
      <c r="D252" s="8"/>
      <c r="E252" s="11" t="str">
        <f t="shared" si="9"/>
        <v>N</v>
      </c>
      <c r="F252" s="11" t="str">
        <f t="shared" si="10"/>
        <v>N</v>
      </c>
      <c r="G252" s="11" t="str">
        <f t="shared" si="11"/>
        <v>N</v>
      </c>
      <c r="H252" s="39">
        <v>8.7461699999999993</v>
      </c>
      <c r="I252" s="39">
        <v>0.38090499999999999</v>
      </c>
      <c r="J252" s="39">
        <v>4.9652500000000002</v>
      </c>
      <c r="K252" s="39">
        <v>1.28833</v>
      </c>
      <c r="L252" s="39">
        <v>7.0279100000000003</v>
      </c>
      <c r="M252" s="39">
        <v>79.980500000000006</v>
      </c>
      <c r="N252" s="13" t="s">
        <v>45</v>
      </c>
    </row>
    <row r="253" spans="1:14" ht="15" x14ac:dyDescent="0.25">
      <c r="A253" s="9" t="s">
        <v>296</v>
      </c>
      <c r="B253" s="34" t="s">
        <v>10</v>
      </c>
      <c r="C253" s="8"/>
      <c r="D253" s="8"/>
      <c r="E253" s="11" t="str">
        <f t="shared" si="9"/>
        <v>N</v>
      </c>
      <c r="F253" s="11" t="str">
        <f t="shared" si="10"/>
        <v>N</v>
      </c>
      <c r="G253" s="11" t="str">
        <f t="shared" si="11"/>
        <v>N</v>
      </c>
      <c r="H253" s="39" t="s">
        <v>652</v>
      </c>
      <c r="I253" s="39" t="s">
        <v>652</v>
      </c>
      <c r="J253" s="39" t="s">
        <v>652</v>
      </c>
      <c r="K253" s="39" t="s">
        <v>652</v>
      </c>
      <c r="L253" s="39" t="s">
        <v>652</v>
      </c>
      <c r="M253" s="39" t="s">
        <v>652</v>
      </c>
      <c r="N253" s="13" t="s">
        <v>10</v>
      </c>
    </row>
    <row r="254" spans="1:14" ht="15" x14ac:dyDescent="0.25">
      <c r="A254" s="9" t="s">
        <v>297</v>
      </c>
      <c r="B254" s="35" t="s">
        <v>504</v>
      </c>
      <c r="C254" s="8">
        <v>2</v>
      </c>
      <c r="D254" s="8" t="s">
        <v>35</v>
      </c>
      <c r="E254" s="11" t="str">
        <f t="shared" si="9"/>
        <v>N</v>
      </c>
      <c r="F254" s="11" t="str">
        <f t="shared" si="10"/>
        <v>Y</v>
      </c>
      <c r="G254" s="11" t="str">
        <f t="shared" si="11"/>
        <v>N</v>
      </c>
      <c r="H254" s="39">
        <v>6.0644600000000004</v>
      </c>
      <c r="I254" s="39">
        <v>0.32049100000000003</v>
      </c>
      <c r="J254" s="39">
        <v>3.9625300000000001</v>
      </c>
      <c r="K254" s="39">
        <v>0.86968199999999996</v>
      </c>
      <c r="L254" s="39">
        <v>2.65883</v>
      </c>
      <c r="M254" s="39">
        <v>58.703899999999997</v>
      </c>
      <c r="N254" s="13" t="s">
        <v>36</v>
      </c>
    </row>
    <row r="255" spans="1:14" ht="15" x14ac:dyDescent="0.25">
      <c r="A255" s="9" t="s">
        <v>298</v>
      </c>
      <c r="B255" s="35" t="s">
        <v>505</v>
      </c>
      <c r="C255" s="8">
        <v>5</v>
      </c>
      <c r="D255" s="8" t="s">
        <v>35</v>
      </c>
      <c r="E255" s="11" t="str">
        <f t="shared" si="9"/>
        <v>Y</v>
      </c>
      <c r="F255" s="11" t="str">
        <f t="shared" si="10"/>
        <v>N</v>
      </c>
      <c r="G255" s="11" t="str">
        <f t="shared" si="11"/>
        <v>N</v>
      </c>
      <c r="H255" s="39">
        <v>7.3405699999999996</v>
      </c>
      <c r="I255" s="39">
        <v>0.34374500000000002</v>
      </c>
      <c r="J255" s="39">
        <v>4.4079300000000003</v>
      </c>
      <c r="K255" s="39">
        <v>1.0409600000000001</v>
      </c>
      <c r="L255" s="39">
        <v>8.1592800000000008</v>
      </c>
      <c r="M255" s="39">
        <v>67.738399999999999</v>
      </c>
      <c r="N255" s="13" t="s">
        <v>36</v>
      </c>
    </row>
    <row r="256" spans="1:14" ht="15" x14ac:dyDescent="0.25">
      <c r="A256" s="9" t="s">
        <v>299</v>
      </c>
      <c r="B256" s="35" t="s">
        <v>614</v>
      </c>
      <c r="C256" s="8">
        <v>2</v>
      </c>
      <c r="D256" s="8" t="s">
        <v>35</v>
      </c>
      <c r="E256" s="11" t="str">
        <f t="shared" si="9"/>
        <v>N</v>
      </c>
      <c r="F256" s="11" t="str">
        <f t="shared" si="10"/>
        <v>Y</v>
      </c>
      <c r="G256" s="11" t="str">
        <f t="shared" si="11"/>
        <v>N</v>
      </c>
      <c r="H256" s="39">
        <v>7.9930899999999996</v>
      </c>
      <c r="I256" s="39">
        <v>0.38317200000000001</v>
      </c>
      <c r="J256" s="39">
        <v>4.8160100000000003</v>
      </c>
      <c r="K256" s="39">
        <v>1.1524399999999999</v>
      </c>
      <c r="L256" s="39">
        <v>5.8483099999999997</v>
      </c>
      <c r="M256" s="39">
        <v>74.499499999999998</v>
      </c>
      <c r="N256" s="13" t="s">
        <v>36</v>
      </c>
    </row>
    <row r="257" spans="1:14" ht="15" x14ac:dyDescent="0.25">
      <c r="A257" s="9" t="s">
        <v>300</v>
      </c>
      <c r="B257" s="34" t="s">
        <v>8</v>
      </c>
      <c r="C257" s="8"/>
      <c r="D257" s="8"/>
      <c r="E257" s="11" t="str">
        <f t="shared" si="9"/>
        <v>N</v>
      </c>
      <c r="F257" s="11" t="str">
        <f t="shared" si="10"/>
        <v>N</v>
      </c>
      <c r="G257" s="11" t="str">
        <f t="shared" si="11"/>
        <v>N</v>
      </c>
      <c r="H257" s="39" t="s">
        <v>652</v>
      </c>
      <c r="I257" s="39" t="s">
        <v>652</v>
      </c>
      <c r="J257" s="39" t="s">
        <v>652</v>
      </c>
      <c r="K257" s="39" t="s">
        <v>652</v>
      </c>
      <c r="L257" s="39" t="s">
        <v>652</v>
      </c>
      <c r="M257" s="39" t="s">
        <v>652</v>
      </c>
      <c r="N257" s="13" t="s">
        <v>45</v>
      </c>
    </row>
    <row r="258" spans="1:14" ht="15" x14ac:dyDescent="0.25">
      <c r="A258" s="9" t="s">
        <v>301</v>
      </c>
      <c r="B258" s="35" t="s">
        <v>506</v>
      </c>
      <c r="C258" s="8">
        <v>5</v>
      </c>
      <c r="D258" s="8" t="s">
        <v>35</v>
      </c>
      <c r="E258" s="11" t="str">
        <f t="shared" si="9"/>
        <v>Y</v>
      </c>
      <c r="F258" s="11" t="str">
        <f t="shared" si="10"/>
        <v>N</v>
      </c>
      <c r="G258" s="11" t="str">
        <f t="shared" si="11"/>
        <v>N</v>
      </c>
      <c r="H258" s="39">
        <v>7.3978799999999998</v>
      </c>
      <c r="I258" s="39">
        <v>0.33105699999999999</v>
      </c>
      <c r="J258" s="39">
        <v>4.3120200000000004</v>
      </c>
      <c r="K258" s="39">
        <v>1.10338</v>
      </c>
      <c r="L258" s="39">
        <v>5.8190099999999996</v>
      </c>
      <c r="M258" s="39">
        <v>68.976799999999997</v>
      </c>
      <c r="N258" s="13" t="s">
        <v>36</v>
      </c>
    </row>
    <row r="259" spans="1:14" ht="15" x14ac:dyDescent="0.25">
      <c r="A259" s="9" t="s">
        <v>302</v>
      </c>
      <c r="B259" s="34" t="s">
        <v>0</v>
      </c>
      <c r="C259" s="8"/>
      <c r="D259" s="8"/>
      <c r="E259" s="11" t="str">
        <f t="shared" si="9"/>
        <v>N</v>
      </c>
      <c r="F259" s="11" t="str">
        <f t="shared" si="10"/>
        <v>N</v>
      </c>
      <c r="G259" s="11" t="str">
        <f t="shared" si="11"/>
        <v>N</v>
      </c>
      <c r="H259" s="39" t="s">
        <v>652</v>
      </c>
      <c r="I259" s="39" t="s">
        <v>652</v>
      </c>
      <c r="J259" s="39" t="s">
        <v>652</v>
      </c>
      <c r="K259" s="39" t="s">
        <v>652</v>
      </c>
      <c r="L259" s="39" t="s">
        <v>652</v>
      </c>
      <c r="M259" s="39" t="s">
        <v>652</v>
      </c>
      <c r="N259" s="13" t="s">
        <v>0</v>
      </c>
    </row>
    <row r="260" spans="1:14" ht="15" x14ac:dyDescent="0.25">
      <c r="A260" s="9" t="s">
        <v>303</v>
      </c>
      <c r="B260" s="34" t="s">
        <v>0</v>
      </c>
      <c r="C260" s="8"/>
      <c r="D260" s="8"/>
      <c r="E260" s="11" t="str">
        <f t="shared" ref="E260:E323" si="12">IF(LEFT(B260,5)="MSIOD","Y","N")</f>
        <v>N</v>
      </c>
      <c r="F260" s="11" t="str">
        <f t="shared" ref="F260:F323" si="13">IF(
AND(
LEFT(B260,3)="MSI",E260="N"),"Y","N")</f>
        <v>N</v>
      </c>
      <c r="G260" s="11" t="str">
        <f t="shared" ref="G260:G323" si="14">IF(LEFT(B260,5)="DDRIO","Y","N")</f>
        <v>N</v>
      </c>
      <c r="H260" s="39" t="s">
        <v>652</v>
      </c>
      <c r="I260" s="39" t="s">
        <v>652</v>
      </c>
      <c r="J260" s="39" t="s">
        <v>652</v>
      </c>
      <c r="K260" s="39" t="s">
        <v>652</v>
      </c>
      <c r="L260" s="39" t="s">
        <v>652</v>
      </c>
      <c r="M260" s="39" t="s">
        <v>652</v>
      </c>
      <c r="N260" s="13" t="s">
        <v>0</v>
      </c>
    </row>
    <row r="261" spans="1:14" ht="15" x14ac:dyDescent="0.25">
      <c r="A261" s="9" t="s">
        <v>304</v>
      </c>
      <c r="B261" s="34" t="s">
        <v>10</v>
      </c>
      <c r="C261" s="8"/>
      <c r="D261" s="8"/>
      <c r="E261" s="11" t="str">
        <f t="shared" si="12"/>
        <v>N</v>
      </c>
      <c r="F261" s="11" t="str">
        <f t="shared" si="13"/>
        <v>N</v>
      </c>
      <c r="G261" s="11" t="str">
        <f t="shared" si="14"/>
        <v>N</v>
      </c>
      <c r="H261" s="39" t="s">
        <v>652</v>
      </c>
      <c r="I261" s="39" t="s">
        <v>652</v>
      </c>
      <c r="J261" s="39" t="s">
        <v>652</v>
      </c>
      <c r="K261" s="39" t="s">
        <v>652</v>
      </c>
      <c r="L261" s="39" t="s">
        <v>652</v>
      </c>
      <c r="M261" s="39" t="s">
        <v>652</v>
      </c>
      <c r="N261" s="13" t="s">
        <v>10</v>
      </c>
    </row>
    <row r="262" spans="1:14" ht="15" x14ac:dyDescent="0.25">
      <c r="A262" s="9" t="s">
        <v>305</v>
      </c>
      <c r="B262" s="34" t="s">
        <v>3</v>
      </c>
      <c r="C262" s="8"/>
      <c r="D262" s="8"/>
      <c r="E262" s="11" t="str">
        <f t="shared" si="12"/>
        <v>N</v>
      </c>
      <c r="F262" s="11" t="str">
        <f t="shared" si="13"/>
        <v>N</v>
      </c>
      <c r="G262" s="11" t="str">
        <f t="shared" si="14"/>
        <v>N</v>
      </c>
      <c r="H262" s="39" t="s">
        <v>652</v>
      </c>
      <c r="I262" s="39" t="s">
        <v>652</v>
      </c>
      <c r="J262" s="39" t="s">
        <v>652</v>
      </c>
      <c r="K262" s="39" t="s">
        <v>652</v>
      </c>
      <c r="L262" s="39" t="s">
        <v>652</v>
      </c>
      <c r="M262" s="39" t="s">
        <v>652</v>
      </c>
      <c r="N262" s="23" t="s">
        <v>604</v>
      </c>
    </row>
    <row r="263" spans="1:14" ht="15" x14ac:dyDescent="0.25">
      <c r="A263" s="9" t="s">
        <v>306</v>
      </c>
      <c r="B263" s="34" t="s">
        <v>10</v>
      </c>
      <c r="C263" s="8"/>
      <c r="D263" s="8"/>
      <c r="E263" s="11" t="str">
        <f t="shared" si="12"/>
        <v>N</v>
      </c>
      <c r="F263" s="11" t="str">
        <f t="shared" si="13"/>
        <v>N</v>
      </c>
      <c r="G263" s="11" t="str">
        <f t="shared" si="14"/>
        <v>N</v>
      </c>
      <c r="H263" s="39" t="s">
        <v>652</v>
      </c>
      <c r="I263" s="39" t="s">
        <v>652</v>
      </c>
      <c r="J263" s="39" t="s">
        <v>652</v>
      </c>
      <c r="K263" s="39" t="s">
        <v>652</v>
      </c>
      <c r="L263" s="39" t="s">
        <v>652</v>
      </c>
      <c r="M263" s="39" t="s">
        <v>652</v>
      </c>
      <c r="N263" s="13" t="s">
        <v>10</v>
      </c>
    </row>
    <row r="264" spans="1:14" ht="15" x14ac:dyDescent="0.25">
      <c r="A264" s="9" t="s">
        <v>307</v>
      </c>
      <c r="B264" s="34" t="s">
        <v>10</v>
      </c>
      <c r="C264" s="8"/>
      <c r="D264" s="8"/>
      <c r="E264" s="11" t="str">
        <f t="shared" si="12"/>
        <v>N</v>
      </c>
      <c r="F264" s="11" t="str">
        <f t="shared" si="13"/>
        <v>N</v>
      </c>
      <c r="G264" s="11" t="str">
        <f t="shared" si="14"/>
        <v>N</v>
      </c>
      <c r="H264" s="39" t="s">
        <v>652</v>
      </c>
      <c r="I264" s="39" t="s">
        <v>652</v>
      </c>
      <c r="J264" s="39" t="s">
        <v>652</v>
      </c>
      <c r="K264" s="39" t="s">
        <v>652</v>
      </c>
      <c r="L264" s="39" t="s">
        <v>652</v>
      </c>
      <c r="M264" s="39" t="s">
        <v>652</v>
      </c>
      <c r="N264" s="13" t="s">
        <v>10</v>
      </c>
    </row>
    <row r="265" spans="1:14" ht="15" x14ac:dyDescent="0.25">
      <c r="A265" s="9" t="s">
        <v>308</v>
      </c>
      <c r="B265" s="34" t="s">
        <v>10</v>
      </c>
      <c r="C265" s="8"/>
      <c r="D265" s="8"/>
      <c r="E265" s="11" t="str">
        <f t="shared" si="12"/>
        <v>N</v>
      </c>
      <c r="F265" s="11" t="str">
        <f t="shared" si="13"/>
        <v>N</v>
      </c>
      <c r="G265" s="11" t="str">
        <f t="shared" si="14"/>
        <v>N</v>
      </c>
      <c r="H265" s="39" t="s">
        <v>652</v>
      </c>
      <c r="I265" s="39" t="s">
        <v>652</v>
      </c>
      <c r="J265" s="39" t="s">
        <v>652</v>
      </c>
      <c r="K265" s="39" t="s">
        <v>652</v>
      </c>
      <c r="L265" s="39" t="s">
        <v>652</v>
      </c>
      <c r="M265" s="39" t="s">
        <v>652</v>
      </c>
      <c r="N265" s="13" t="s">
        <v>10</v>
      </c>
    </row>
    <row r="266" spans="1:14" ht="15" x14ac:dyDescent="0.25">
      <c r="A266" s="9" t="s">
        <v>309</v>
      </c>
      <c r="B266" s="34" t="s">
        <v>3</v>
      </c>
      <c r="C266" s="8"/>
      <c r="D266" s="8"/>
      <c r="E266" s="11" t="str">
        <f t="shared" si="12"/>
        <v>N</v>
      </c>
      <c r="F266" s="11" t="str">
        <f t="shared" si="13"/>
        <v>N</v>
      </c>
      <c r="G266" s="11" t="str">
        <f t="shared" si="14"/>
        <v>N</v>
      </c>
      <c r="H266" s="39" t="s">
        <v>652</v>
      </c>
      <c r="I266" s="39" t="s">
        <v>652</v>
      </c>
      <c r="J266" s="39" t="s">
        <v>652</v>
      </c>
      <c r="K266" s="39" t="s">
        <v>652</v>
      </c>
      <c r="L266" s="39" t="s">
        <v>652</v>
      </c>
      <c r="M266" s="39" t="s">
        <v>652</v>
      </c>
      <c r="N266" s="23" t="s">
        <v>604</v>
      </c>
    </row>
    <row r="267" spans="1:14" ht="15" x14ac:dyDescent="0.25">
      <c r="A267" s="9" t="s">
        <v>310</v>
      </c>
      <c r="B267" s="34" t="s">
        <v>10</v>
      </c>
      <c r="C267" s="8"/>
      <c r="D267" s="8"/>
      <c r="E267" s="11" t="str">
        <f t="shared" si="12"/>
        <v>N</v>
      </c>
      <c r="F267" s="11" t="str">
        <f t="shared" si="13"/>
        <v>N</v>
      </c>
      <c r="G267" s="11" t="str">
        <f t="shared" si="14"/>
        <v>N</v>
      </c>
      <c r="H267" s="39" t="s">
        <v>652</v>
      </c>
      <c r="I267" s="39" t="s">
        <v>652</v>
      </c>
      <c r="J267" s="39" t="s">
        <v>652</v>
      </c>
      <c r="K267" s="39" t="s">
        <v>652</v>
      </c>
      <c r="L267" s="39" t="s">
        <v>652</v>
      </c>
      <c r="M267" s="39" t="s">
        <v>652</v>
      </c>
      <c r="N267" s="13" t="s">
        <v>10</v>
      </c>
    </row>
    <row r="268" spans="1:14" ht="15" x14ac:dyDescent="0.25">
      <c r="A268" s="9" t="s">
        <v>311</v>
      </c>
      <c r="B268" s="34" t="s">
        <v>0</v>
      </c>
      <c r="C268" s="8"/>
      <c r="D268" s="8"/>
      <c r="E268" s="11" t="str">
        <f t="shared" si="12"/>
        <v>N</v>
      </c>
      <c r="F268" s="11" t="str">
        <f t="shared" si="13"/>
        <v>N</v>
      </c>
      <c r="G268" s="11" t="str">
        <f t="shared" si="14"/>
        <v>N</v>
      </c>
      <c r="H268" s="39" t="s">
        <v>652</v>
      </c>
      <c r="I268" s="39" t="s">
        <v>652</v>
      </c>
      <c r="J268" s="39" t="s">
        <v>652</v>
      </c>
      <c r="K268" s="39" t="s">
        <v>652</v>
      </c>
      <c r="L268" s="39" t="s">
        <v>652</v>
      </c>
      <c r="M268" s="39" t="s">
        <v>652</v>
      </c>
      <c r="N268" s="13" t="s">
        <v>0</v>
      </c>
    </row>
    <row r="269" spans="1:14" ht="15" x14ac:dyDescent="0.25">
      <c r="A269" s="9" t="s">
        <v>312</v>
      </c>
      <c r="B269" s="34" t="s">
        <v>1</v>
      </c>
      <c r="C269" s="8"/>
      <c r="D269" s="8"/>
      <c r="E269" s="11" t="str">
        <f t="shared" si="12"/>
        <v>N</v>
      </c>
      <c r="F269" s="11" t="str">
        <f t="shared" si="13"/>
        <v>N</v>
      </c>
      <c r="G269" s="11" t="str">
        <f t="shared" si="14"/>
        <v>N</v>
      </c>
      <c r="H269" s="39" t="s">
        <v>652</v>
      </c>
      <c r="I269" s="39" t="s">
        <v>652</v>
      </c>
      <c r="J269" s="39" t="s">
        <v>652</v>
      </c>
      <c r="K269" s="39" t="s">
        <v>652</v>
      </c>
      <c r="L269" s="39" t="s">
        <v>652</v>
      </c>
      <c r="M269" s="39" t="s">
        <v>652</v>
      </c>
      <c r="N269" s="13" t="s">
        <v>207</v>
      </c>
    </row>
    <row r="270" spans="1:14" ht="15" x14ac:dyDescent="0.25">
      <c r="A270" s="9" t="s">
        <v>313</v>
      </c>
      <c r="B270" s="35" t="s">
        <v>615</v>
      </c>
      <c r="C270" s="8">
        <v>2</v>
      </c>
      <c r="D270" s="8" t="s">
        <v>35</v>
      </c>
      <c r="E270" s="11" t="str">
        <f t="shared" si="12"/>
        <v>N</v>
      </c>
      <c r="F270" s="11" t="str">
        <f t="shared" si="13"/>
        <v>Y</v>
      </c>
      <c r="G270" s="11" t="str">
        <f t="shared" si="14"/>
        <v>N</v>
      </c>
      <c r="H270" s="39">
        <v>8.6061800000000002</v>
      </c>
      <c r="I270" s="39">
        <v>0.41441299999999998</v>
      </c>
      <c r="J270" s="39">
        <v>5.6504200000000004</v>
      </c>
      <c r="K270" s="39">
        <v>1.1496200000000001</v>
      </c>
      <c r="L270" s="39">
        <v>5.6462599999999998</v>
      </c>
      <c r="M270" s="39">
        <v>80.596800000000002</v>
      </c>
      <c r="N270" s="13" t="s">
        <v>36</v>
      </c>
    </row>
    <row r="271" spans="1:14" ht="15" x14ac:dyDescent="0.25">
      <c r="A271" s="9" t="s">
        <v>314</v>
      </c>
      <c r="B271" s="34" t="s">
        <v>476</v>
      </c>
      <c r="C271" s="8"/>
      <c r="D271" s="8"/>
      <c r="E271" s="11" t="str">
        <f t="shared" si="12"/>
        <v>N</v>
      </c>
      <c r="F271" s="11" t="str">
        <f t="shared" si="13"/>
        <v>N</v>
      </c>
      <c r="G271" s="11" t="str">
        <f t="shared" si="14"/>
        <v>N</v>
      </c>
      <c r="H271" s="39" t="s">
        <v>652</v>
      </c>
      <c r="I271" s="39" t="s">
        <v>652</v>
      </c>
      <c r="J271" s="39" t="s">
        <v>652</v>
      </c>
      <c r="K271" s="39" t="s">
        <v>652</v>
      </c>
      <c r="L271" s="39" t="s">
        <v>652</v>
      </c>
      <c r="M271" s="39" t="s">
        <v>652</v>
      </c>
      <c r="N271" s="13" t="s">
        <v>602</v>
      </c>
    </row>
    <row r="272" spans="1:14" ht="15" x14ac:dyDescent="0.25">
      <c r="A272" s="9" t="s">
        <v>315</v>
      </c>
      <c r="B272" s="10" t="s">
        <v>316</v>
      </c>
      <c r="C272" s="8">
        <v>2</v>
      </c>
      <c r="D272" s="8"/>
      <c r="E272" s="11" t="str">
        <f t="shared" si="12"/>
        <v>N</v>
      </c>
      <c r="F272" s="11" t="str">
        <f t="shared" si="13"/>
        <v>N</v>
      </c>
      <c r="G272" s="11" t="str">
        <f t="shared" si="14"/>
        <v>N</v>
      </c>
      <c r="H272" s="39">
        <v>10.2203</v>
      </c>
      <c r="I272" s="39">
        <v>0.43263800000000002</v>
      </c>
      <c r="J272" s="39">
        <v>5.7412099999999997</v>
      </c>
      <c r="K272" s="39">
        <v>1.4534400000000001</v>
      </c>
      <c r="L272" s="39">
        <v>8.1100700000000003</v>
      </c>
      <c r="M272" s="39">
        <v>91.348200000000006</v>
      </c>
      <c r="N272" s="13" t="s">
        <v>45</v>
      </c>
    </row>
    <row r="273" spans="1:14" ht="15" x14ac:dyDescent="0.25">
      <c r="A273" s="9" t="s">
        <v>317</v>
      </c>
      <c r="B273" s="35" t="s">
        <v>507</v>
      </c>
      <c r="C273" s="8">
        <v>2</v>
      </c>
      <c r="D273" s="8" t="s">
        <v>35</v>
      </c>
      <c r="E273" s="11" t="str">
        <f t="shared" si="12"/>
        <v>N</v>
      </c>
      <c r="F273" s="11" t="str">
        <f t="shared" si="13"/>
        <v>Y</v>
      </c>
      <c r="G273" s="11" t="str">
        <f t="shared" si="14"/>
        <v>N</v>
      </c>
      <c r="H273" s="39">
        <v>8.42502</v>
      </c>
      <c r="I273" s="39">
        <v>0.381913</v>
      </c>
      <c r="J273" s="39">
        <v>4.8384499999999999</v>
      </c>
      <c r="K273" s="39">
        <v>1.2439199999999999</v>
      </c>
      <c r="L273" s="39">
        <v>7.41242</v>
      </c>
      <c r="M273" s="39">
        <v>77.579800000000006</v>
      </c>
      <c r="N273" s="13" t="s">
        <v>36</v>
      </c>
    </row>
    <row r="274" spans="1:14" ht="15" x14ac:dyDescent="0.25">
      <c r="A274" s="9" t="s">
        <v>318</v>
      </c>
      <c r="B274" s="35" t="s">
        <v>508</v>
      </c>
      <c r="C274" s="8">
        <v>2</v>
      </c>
      <c r="D274" s="8" t="s">
        <v>35</v>
      </c>
      <c r="E274" s="11" t="str">
        <f t="shared" si="12"/>
        <v>N</v>
      </c>
      <c r="F274" s="11" t="str">
        <f t="shared" si="13"/>
        <v>Y</v>
      </c>
      <c r="G274" s="11" t="str">
        <f t="shared" si="14"/>
        <v>N</v>
      </c>
      <c r="H274" s="39">
        <v>7.53925</v>
      </c>
      <c r="I274" s="39">
        <v>0.36859399999999998</v>
      </c>
      <c r="J274" s="39">
        <v>4.6598899999999999</v>
      </c>
      <c r="K274" s="39">
        <v>1.15201</v>
      </c>
      <c r="L274" s="39">
        <v>7.9277899999999999</v>
      </c>
      <c r="M274" s="39">
        <v>73.268199999999993</v>
      </c>
      <c r="N274" s="13" t="s">
        <v>36</v>
      </c>
    </row>
    <row r="275" spans="1:14" ht="15" x14ac:dyDescent="0.25">
      <c r="A275" s="9" t="s">
        <v>319</v>
      </c>
      <c r="B275" s="34" t="s">
        <v>0</v>
      </c>
      <c r="C275" s="8"/>
      <c r="D275" s="8"/>
      <c r="E275" s="11" t="str">
        <f t="shared" si="12"/>
        <v>N</v>
      </c>
      <c r="F275" s="11" t="str">
        <f t="shared" si="13"/>
        <v>N</v>
      </c>
      <c r="G275" s="11" t="str">
        <f t="shared" si="14"/>
        <v>N</v>
      </c>
      <c r="H275" s="39" t="s">
        <v>652</v>
      </c>
      <c r="I275" s="39" t="s">
        <v>652</v>
      </c>
      <c r="J275" s="39" t="s">
        <v>652</v>
      </c>
      <c r="K275" s="39" t="s">
        <v>652</v>
      </c>
      <c r="L275" s="39" t="s">
        <v>652</v>
      </c>
      <c r="M275" s="39" t="s">
        <v>652</v>
      </c>
      <c r="N275" s="13" t="s">
        <v>0</v>
      </c>
    </row>
    <row r="276" spans="1:14" ht="15" x14ac:dyDescent="0.25">
      <c r="A276" s="9" t="s">
        <v>320</v>
      </c>
      <c r="B276" s="35" t="s">
        <v>509</v>
      </c>
      <c r="C276" s="8">
        <v>2</v>
      </c>
      <c r="D276" s="8" t="s">
        <v>35</v>
      </c>
      <c r="E276" s="11" t="str">
        <f t="shared" si="12"/>
        <v>N</v>
      </c>
      <c r="F276" s="11" t="str">
        <f t="shared" si="13"/>
        <v>Y</v>
      </c>
      <c r="G276" s="11" t="str">
        <f t="shared" si="14"/>
        <v>N</v>
      </c>
      <c r="H276" s="39">
        <v>6.8330900000000003</v>
      </c>
      <c r="I276" s="39">
        <v>0.343501</v>
      </c>
      <c r="J276" s="39">
        <v>4.2741100000000003</v>
      </c>
      <c r="K276" s="39">
        <v>1.0071099999999999</v>
      </c>
      <c r="L276" s="39">
        <v>4.8601700000000001</v>
      </c>
      <c r="M276" s="39">
        <v>65.608599999999996</v>
      </c>
      <c r="N276" s="13" t="s">
        <v>36</v>
      </c>
    </row>
    <row r="277" spans="1:14" ht="15" x14ac:dyDescent="0.25">
      <c r="A277" s="9" t="s">
        <v>321</v>
      </c>
      <c r="B277" s="34" t="s">
        <v>0</v>
      </c>
      <c r="C277" s="8"/>
      <c r="D277" s="8"/>
      <c r="E277" s="11" t="str">
        <f t="shared" si="12"/>
        <v>N</v>
      </c>
      <c r="F277" s="11" t="str">
        <f t="shared" si="13"/>
        <v>N</v>
      </c>
      <c r="G277" s="11" t="str">
        <f t="shared" si="14"/>
        <v>N</v>
      </c>
      <c r="H277" s="39" t="s">
        <v>652</v>
      </c>
      <c r="I277" s="39" t="s">
        <v>652</v>
      </c>
      <c r="J277" s="39" t="s">
        <v>652</v>
      </c>
      <c r="K277" s="39" t="s">
        <v>652</v>
      </c>
      <c r="L277" s="39" t="s">
        <v>652</v>
      </c>
      <c r="M277" s="39" t="s">
        <v>652</v>
      </c>
      <c r="N277" s="13" t="s">
        <v>0</v>
      </c>
    </row>
    <row r="278" spans="1:14" ht="15" x14ac:dyDescent="0.25">
      <c r="A278" s="9" t="s">
        <v>322</v>
      </c>
      <c r="B278" s="34" t="s">
        <v>0</v>
      </c>
      <c r="C278" s="8"/>
      <c r="D278" s="8"/>
      <c r="E278" s="11" t="str">
        <f t="shared" si="12"/>
        <v>N</v>
      </c>
      <c r="F278" s="11" t="str">
        <f t="shared" si="13"/>
        <v>N</v>
      </c>
      <c r="G278" s="11" t="str">
        <f t="shared" si="14"/>
        <v>N</v>
      </c>
      <c r="H278" s="39" t="s">
        <v>652</v>
      </c>
      <c r="I278" s="39" t="s">
        <v>652</v>
      </c>
      <c r="J278" s="39" t="s">
        <v>652</v>
      </c>
      <c r="K278" s="39" t="s">
        <v>652</v>
      </c>
      <c r="L278" s="39" t="s">
        <v>652</v>
      </c>
      <c r="M278" s="39" t="s">
        <v>652</v>
      </c>
      <c r="N278" s="13" t="s">
        <v>0</v>
      </c>
    </row>
    <row r="279" spans="1:14" ht="15" x14ac:dyDescent="0.25">
      <c r="A279" s="9" t="s">
        <v>323</v>
      </c>
      <c r="B279" s="34" t="s">
        <v>0</v>
      </c>
      <c r="C279" s="8"/>
      <c r="D279" s="8"/>
      <c r="E279" s="11" t="str">
        <f t="shared" si="12"/>
        <v>N</v>
      </c>
      <c r="F279" s="11" t="str">
        <f t="shared" si="13"/>
        <v>N</v>
      </c>
      <c r="G279" s="11" t="str">
        <f t="shared" si="14"/>
        <v>N</v>
      </c>
      <c r="H279" s="39" t="s">
        <v>652</v>
      </c>
      <c r="I279" s="39" t="s">
        <v>652</v>
      </c>
      <c r="J279" s="39" t="s">
        <v>652</v>
      </c>
      <c r="K279" s="39" t="s">
        <v>652</v>
      </c>
      <c r="L279" s="39" t="s">
        <v>652</v>
      </c>
      <c r="M279" s="39" t="s">
        <v>652</v>
      </c>
      <c r="N279" s="13" t="s">
        <v>0</v>
      </c>
    </row>
    <row r="280" spans="1:14" ht="15" x14ac:dyDescent="0.25">
      <c r="A280" s="9" t="s">
        <v>324</v>
      </c>
      <c r="B280" s="34" t="s">
        <v>0</v>
      </c>
      <c r="C280" s="8"/>
      <c r="D280" s="8"/>
      <c r="E280" s="11" t="str">
        <f t="shared" si="12"/>
        <v>N</v>
      </c>
      <c r="F280" s="11" t="str">
        <f t="shared" si="13"/>
        <v>N</v>
      </c>
      <c r="G280" s="11" t="str">
        <f t="shared" si="14"/>
        <v>N</v>
      </c>
      <c r="H280" s="39" t="s">
        <v>652</v>
      </c>
      <c r="I280" s="39" t="s">
        <v>652</v>
      </c>
      <c r="J280" s="39" t="s">
        <v>652</v>
      </c>
      <c r="K280" s="39" t="s">
        <v>652</v>
      </c>
      <c r="L280" s="39" t="s">
        <v>652</v>
      </c>
      <c r="M280" s="39" t="s">
        <v>652</v>
      </c>
      <c r="N280" s="13" t="s">
        <v>0</v>
      </c>
    </row>
    <row r="281" spans="1:14" ht="15" x14ac:dyDescent="0.25">
      <c r="A281" s="9" t="s">
        <v>325</v>
      </c>
      <c r="B281" s="34" t="s">
        <v>0</v>
      </c>
      <c r="C281" s="8"/>
      <c r="D281" s="8"/>
      <c r="E281" s="11" t="str">
        <f t="shared" si="12"/>
        <v>N</v>
      </c>
      <c r="F281" s="11" t="str">
        <f t="shared" si="13"/>
        <v>N</v>
      </c>
      <c r="G281" s="11" t="str">
        <f t="shared" si="14"/>
        <v>N</v>
      </c>
      <c r="H281" s="39" t="s">
        <v>652</v>
      </c>
      <c r="I281" s="39" t="s">
        <v>652</v>
      </c>
      <c r="J281" s="39" t="s">
        <v>652</v>
      </c>
      <c r="K281" s="39" t="s">
        <v>652</v>
      </c>
      <c r="L281" s="39" t="s">
        <v>652</v>
      </c>
      <c r="M281" s="39" t="s">
        <v>652</v>
      </c>
      <c r="N281" s="13" t="s">
        <v>0</v>
      </c>
    </row>
    <row r="282" spans="1:14" ht="15" x14ac:dyDescent="0.25">
      <c r="A282" s="9" t="s">
        <v>326</v>
      </c>
      <c r="B282" s="34" t="s">
        <v>10</v>
      </c>
      <c r="C282" s="8"/>
      <c r="D282" s="8"/>
      <c r="E282" s="11" t="str">
        <f t="shared" si="12"/>
        <v>N</v>
      </c>
      <c r="F282" s="11" t="str">
        <f t="shared" si="13"/>
        <v>N</v>
      </c>
      <c r="G282" s="11" t="str">
        <f t="shared" si="14"/>
        <v>N</v>
      </c>
      <c r="H282" s="39" t="s">
        <v>652</v>
      </c>
      <c r="I282" s="39" t="s">
        <v>652</v>
      </c>
      <c r="J282" s="39" t="s">
        <v>652</v>
      </c>
      <c r="K282" s="39" t="s">
        <v>652</v>
      </c>
      <c r="L282" s="39" t="s">
        <v>652</v>
      </c>
      <c r="M282" s="39" t="s">
        <v>652</v>
      </c>
      <c r="N282" s="23" t="s">
        <v>10</v>
      </c>
    </row>
    <row r="283" spans="1:14" ht="15" x14ac:dyDescent="0.25">
      <c r="A283" s="9" t="s">
        <v>327</v>
      </c>
      <c r="B283" s="34" t="s">
        <v>0</v>
      </c>
      <c r="C283" s="8"/>
      <c r="D283" s="8"/>
      <c r="E283" s="11" t="str">
        <f t="shared" si="12"/>
        <v>N</v>
      </c>
      <c r="F283" s="11" t="str">
        <f t="shared" si="13"/>
        <v>N</v>
      </c>
      <c r="G283" s="11" t="str">
        <f t="shared" si="14"/>
        <v>N</v>
      </c>
      <c r="H283" s="39" t="s">
        <v>652</v>
      </c>
      <c r="I283" s="39" t="s">
        <v>652</v>
      </c>
      <c r="J283" s="39" t="s">
        <v>652</v>
      </c>
      <c r="K283" s="39" t="s">
        <v>652</v>
      </c>
      <c r="L283" s="39" t="s">
        <v>652</v>
      </c>
      <c r="M283" s="39" t="s">
        <v>652</v>
      </c>
      <c r="N283" s="13" t="s">
        <v>0</v>
      </c>
    </row>
    <row r="284" spans="1:14" ht="15" x14ac:dyDescent="0.25">
      <c r="A284" s="9" t="s">
        <v>328</v>
      </c>
      <c r="B284" s="34" t="s">
        <v>0</v>
      </c>
      <c r="C284" s="8"/>
      <c r="D284" s="8"/>
      <c r="E284" s="11" t="str">
        <f t="shared" si="12"/>
        <v>N</v>
      </c>
      <c r="F284" s="11" t="str">
        <f t="shared" si="13"/>
        <v>N</v>
      </c>
      <c r="G284" s="11" t="str">
        <f t="shared" si="14"/>
        <v>N</v>
      </c>
      <c r="H284" s="39" t="s">
        <v>652</v>
      </c>
      <c r="I284" s="39" t="s">
        <v>652</v>
      </c>
      <c r="J284" s="39" t="s">
        <v>652</v>
      </c>
      <c r="K284" s="39" t="s">
        <v>652</v>
      </c>
      <c r="L284" s="39" t="s">
        <v>652</v>
      </c>
      <c r="M284" s="39" t="s">
        <v>652</v>
      </c>
      <c r="N284" s="13" t="s">
        <v>0</v>
      </c>
    </row>
    <row r="285" spans="1:14" ht="15" x14ac:dyDescent="0.25">
      <c r="A285" s="9" t="s">
        <v>329</v>
      </c>
      <c r="B285" s="35" t="s">
        <v>0</v>
      </c>
      <c r="C285" s="8"/>
      <c r="D285" s="8"/>
      <c r="E285" s="11" t="str">
        <f t="shared" si="12"/>
        <v>N</v>
      </c>
      <c r="F285" s="11" t="str">
        <f t="shared" si="13"/>
        <v>N</v>
      </c>
      <c r="G285" s="11" t="str">
        <f t="shared" si="14"/>
        <v>N</v>
      </c>
      <c r="H285" s="39" t="s">
        <v>652</v>
      </c>
      <c r="I285" s="39" t="s">
        <v>652</v>
      </c>
      <c r="J285" s="39" t="s">
        <v>652</v>
      </c>
      <c r="K285" s="39" t="s">
        <v>652</v>
      </c>
      <c r="L285" s="39" t="s">
        <v>652</v>
      </c>
      <c r="M285" s="39" t="s">
        <v>652</v>
      </c>
      <c r="N285" s="13" t="s">
        <v>0</v>
      </c>
    </row>
    <row r="286" spans="1:14" ht="15" x14ac:dyDescent="0.25">
      <c r="A286" s="9" t="s">
        <v>330</v>
      </c>
      <c r="B286" s="34" t="s">
        <v>0</v>
      </c>
      <c r="C286" s="8"/>
      <c r="D286" s="8"/>
      <c r="E286" s="11" t="str">
        <f t="shared" si="12"/>
        <v>N</v>
      </c>
      <c r="F286" s="11" t="str">
        <f t="shared" si="13"/>
        <v>N</v>
      </c>
      <c r="G286" s="11" t="str">
        <f t="shared" si="14"/>
        <v>N</v>
      </c>
      <c r="H286" s="39" t="s">
        <v>652</v>
      </c>
      <c r="I286" s="39" t="s">
        <v>652</v>
      </c>
      <c r="J286" s="39" t="s">
        <v>652</v>
      </c>
      <c r="K286" s="39" t="s">
        <v>652</v>
      </c>
      <c r="L286" s="39" t="s">
        <v>652</v>
      </c>
      <c r="M286" s="39" t="s">
        <v>652</v>
      </c>
      <c r="N286" s="13" t="s">
        <v>0</v>
      </c>
    </row>
    <row r="287" spans="1:14" ht="15" x14ac:dyDescent="0.25">
      <c r="A287" s="9" t="s">
        <v>24</v>
      </c>
      <c r="B287" s="35" t="s">
        <v>510</v>
      </c>
      <c r="C287" s="8">
        <v>4</v>
      </c>
      <c r="D287" s="8" t="s">
        <v>35</v>
      </c>
      <c r="E287" s="11" t="str">
        <f t="shared" si="12"/>
        <v>N</v>
      </c>
      <c r="F287" s="11" t="str">
        <f t="shared" si="13"/>
        <v>Y</v>
      </c>
      <c r="G287" s="11" t="str">
        <f t="shared" si="14"/>
        <v>N</v>
      </c>
      <c r="H287" s="39">
        <v>5.7745199999999999</v>
      </c>
      <c r="I287" s="39">
        <v>0.26458999999999999</v>
      </c>
      <c r="J287" s="39">
        <v>3.2347700000000001</v>
      </c>
      <c r="K287" s="39">
        <v>0.92295199999999999</v>
      </c>
      <c r="L287" s="39">
        <v>3.1383200000000002</v>
      </c>
      <c r="M287" s="39">
        <v>54.640099999999997</v>
      </c>
      <c r="N287" s="23" t="s">
        <v>36</v>
      </c>
    </row>
    <row r="288" spans="1:14" ht="15" x14ac:dyDescent="0.25">
      <c r="A288" s="9" t="s">
        <v>23</v>
      </c>
      <c r="B288" s="35" t="s">
        <v>511</v>
      </c>
      <c r="C288" s="8">
        <v>4</v>
      </c>
      <c r="D288" s="8" t="s">
        <v>35</v>
      </c>
      <c r="E288" s="11" t="str">
        <f t="shared" si="12"/>
        <v>N</v>
      </c>
      <c r="F288" s="11" t="str">
        <f t="shared" si="13"/>
        <v>Y</v>
      </c>
      <c r="G288" s="11" t="str">
        <f t="shared" si="14"/>
        <v>N</v>
      </c>
      <c r="H288" s="39">
        <v>6.2299699999999998</v>
      </c>
      <c r="I288" s="39">
        <v>0.27650799999999998</v>
      </c>
      <c r="J288" s="39">
        <v>3.4763899999999999</v>
      </c>
      <c r="K288" s="39">
        <v>0.91991500000000004</v>
      </c>
      <c r="L288" s="39">
        <v>3.7634099999999999</v>
      </c>
      <c r="M288" s="39">
        <v>56.550699999999999</v>
      </c>
      <c r="N288" s="23" t="s">
        <v>36</v>
      </c>
    </row>
    <row r="289" spans="1:14" ht="15" x14ac:dyDescent="0.25">
      <c r="A289" s="9" t="s">
        <v>331</v>
      </c>
      <c r="B289" s="34" t="s">
        <v>6</v>
      </c>
      <c r="C289" s="8"/>
      <c r="D289" s="8"/>
      <c r="E289" s="11" t="str">
        <f t="shared" si="12"/>
        <v>N</v>
      </c>
      <c r="F289" s="11" t="str">
        <f t="shared" si="13"/>
        <v>N</v>
      </c>
      <c r="G289" s="11" t="str">
        <f t="shared" si="14"/>
        <v>N</v>
      </c>
      <c r="H289" s="39" t="s">
        <v>652</v>
      </c>
      <c r="I289" s="39" t="s">
        <v>652</v>
      </c>
      <c r="J289" s="39" t="s">
        <v>652</v>
      </c>
      <c r="K289" s="39" t="s">
        <v>652</v>
      </c>
      <c r="L289" s="39" t="s">
        <v>652</v>
      </c>
      <c r="M289" s="39" t="s">
        <v>652</v>
      </c>
      <c r="N289" s="13" t="s">
        <v>45</v>
      </c>
    </row>
    <row r="290" spans="1:14" ht="15" x14ac:dyDescent="0.25">
      <c r="A290" s="9" t="s">
        <v>332</v>
      </c>
      <c r="B290" s="35" t="s">
        <v>616</v>
      </c>
      <c r="C290" s="8">
        <v>2</v>
      </c>
      <c r="D290" s="8" t="s">
        <v>35</v>
      </c>
      <c r="E290" s="11" t="str">
        <f t="shared" si="12"/>
        <v>N</v>
      </c>
      <c r="F290" s="11" t="str">
        <f t="shared" si="13"/>
        <v>Y</v>
      </c>
      <c r="G290" s="11" t="str">
        <f t="shared" si="14"/>
        <v>N</v>
      </c>
      <c r="H290" s="39">
        <v>11.376899999999999</v>
      </c>
      <c r="I290" s="39">
        <v>0.476773</v>
      </c>
      <c r="J290" s="39">
        <v>6.3893800000000001</v>
      </c>
      <c r="K290" s="39">
        <v>1.62662</v>
      </c>
      <c r="L290" s="39">
        <v>10.7544</v>
      </c>
      <c r="M290" s="39">
        <v>101.947</v>
      </c>
      <c r="N290" s="13" t="s">
        <v>36</v>
      </c>
    </row>
    <row r="291" spans="1:14" ht="15" x14ac:dyDescent="0.25">
      <c r="A291" s="9" t="s">
        <v>333</v>
      </c>
      <c r="B291" s="35" t="s">
        <v>512</v>
      </c>
      <c r="C291" s="8">
        <v>2</v>
      </c>
      <c r="D291" s="8" t="s">
        <v>35</v>
      </c>
      <c r="E291" s="11" t="str">
        <f t="shared" si="12"/>
        <v>N</v>
      </c>
      <c r="F291" s="11" t="str">
        <f t="shared" si="13"/>
        <v>Y</v>
      </c>
      <c r="G291" s="11" t="str">
        <f t="shared" si="14"/>
        <v>N</v>
      </c>
      <c r="H291" s="39">
        <v>10.216699999999999</v>
      </c>
      <c r="I291" s="39">
        <v>0.43324499999999999</v>
      </c>
      <c r="J291" s="39">
        <v>5.6465800000000002</v>
      </c>
      <c r="K291" s="39">
        <v>1.53983</v>
      </c>
      <c r="L291" s="39">
        <v>10.670299999999999</v>
      </c>
      <c r="M291" s="39">
        <v>93.245699999999999</v>
      </c>
      <c r="N291" s="13" t="s">
        <v>36</v>
      </c>
    </row>
    <row r="292" spans="1:14" ht="15" x14ac:dyDescent="0.25">
      <c r="A292" s="9" t="s">
        <v>334</v>
      </c>
      <c r="B292" s="35" t="s">
        <v>513</v>
      </c>
      <c r="C292" s="8">
        <v>2</v>
      </c>
      <c r="D292" s="8" t="s">
        <v>35</v>
      </c>
      <c r="E292" s="11" t="str">
        <f t="shared" si="12"/>
        <v>N</v>
      </c>
      <c r="F292" s="11" t="str">
        <f t="shared" si="13"/>
        <v>Y</v>
      </c>
      <c r="G292" s="11" t="str">
        <f t="shared" si="14"/>
        <v>N</v>
      </c>
      <c r="H292" s="39">
        <v>7.8468400000000003</v>
      </c>
      <c r="I292" s="39">
        <v>0.37711800000000001</v>
      </c>
      <c r="J292" s="39">
        <v>4.7011099999999999</v>
      </c>
      <c r="K292" s="39">
        <v>1.1685300000000001</v>
      </c>
      <c r="L292" s="39">
        <v>8.6581399999999995</v>
      </c>
      <c r="M292" s="39">
        <v>74.117199999999997</v>
      </c>
      <c r="N292" s="13" t="s">
        <v>36</v>
      </c>
    </row>
    <row r="293" spans="1:14" ht="15" x14ac:dyDescent="0.25">
      <c r="A293" s="9" t="s">
        <v>335</v>
      </c>
      <c r="B293" s="35" t="s">
        <v>514</v>
      </c>
      <c r="C293" s="8">
        <v>2</v>
      </c>
      <c r="D293" s="8" t="s">
        <v>35</v>
      </c>
      <c r="E293" s="11" t="str">
        <f t="shared" si="12"/>
        <v>N</v>
      </c>
      <c r="F293" s="11" t="str">
        <f t="shared" si="13"/>
        <v>Y</v>
      </c>
      <c r="G293" s="11" t="str">
        <f t="shared" si="14"/>
        <v>N</v>
      </c>
      <c r="H293" s="39">
        <v>7.82193</v>
      </c>
      <c r="I293" s="39">
        <v>0.37507699999999999</v>
      </c>
      <c r="J293" s="39">
        <v>4.7206900000000003</v>
      </c>
      <c r="K293" s="39">
        <v>1.13334</v>
      </c>
      <c r="L293" s="39">
        <v>7.2824900000000001</v>
      </c>
      <c r="M293" s="39">
        <v>73.1447</v>
      </c>
      <c r="N293" s="13" t="s">
        <v>36</v>
      </c>
    </row>
    <row r="294" spans="1:14" ht="15" x14ac:dyDescent="0.25">
      <c r="A294" s="9" t="s">
        <v>336</v>
      </c>
      <c r="B294" s="34" t="s">
        <v>476</v>
      </c>
      <c r="C294" s="8"/>
      <c r="D294" s="8"/>
      <c r="E294" s="11" t="str">
        <f t="shared" si="12"/>
        <v>N</v>
      </c>
      <c r="F294" s="11" t="str">
        <f t="shared" si="13"/>
        <v>N</v>
      </c>
      <c r="G294" s="11" t="str">
        <f t="shared" si="14"/>
        <v>N</v>
      </c>
      <c r="H294" s="39" t="s">
        <v>652</v>
      </c>
      <c r="I294" s="39" t="s">
        <v>652</v>
      </c>
      <c r="J294" s="39" t="s">
        <v>652</v>
      </c>
      <c r="K294" s="39" t="s">
        <v>652</v>
      </c>
      <c r="L294" s="39" t="s">
        <v>652</v>
      </c>
      <c r="M294" s="39" t="s">
        <v>652</v>
      </c>
      <c r="N294" s="13" t="s">
        <v>602</v>
      </c>
    </row>
    <row r="295" spans="1:14" ht="15" x14ac:dyDescent="0.25">
      <c r="A295" s="9" t="s">
        <v>337</v>
      </c>
      <c r="B295" s="34" t="s">
        <v>0</v>
      </c>
      <c r="C295" s="8"/>
      <c r="D295" s="8"/>
      <c r="E295" s="11" t="str">
        <f t="shared" si="12"/>
        <v>N</v>
      </c>
      <c r="F295" s="11" t="str">
        <f t="shared" si="13"/>
        <v>N</v>
      </c>
      <c r="G295" s="11" t="str">
        <f t="shared" si="14"/>
        <v>N</v>
      </c>
      <c r="H295" s="39" t="s">
        <v>652</v>
      </c>
      <c r="I295" s="39" t="s">
        <v>652</v>
      </c>
      <c r="J295" s="39" t="s">
        <v>652</v>
      </c>
      <c r="K295" s="39" t="s">
        <v>652</v>
      </c>
      <c r="L295" s="39" t="s">
        <v>652</v>
      </c>
      <c r="M295" s="39" t="s">
        <v>652</v>
      </c>
      <c r="N295" s="13" t="s">
        <v>0</v>
      </c>
    </row>
    <row r="296" spans="1:14" ht="15" x14ac:dyDescent="0.25">
      <c r="A296" s="9" t="s">
        <v>338</v>
      </c>
      <c r="B296" s="35" t="s">
        <v>515</v>
      </c>
      <c r="C296" s="8">
        <v>2</v>
      </c>
      <c r="D296" s="8" t="s">
        <v>35</v>
      </c>
      <c r="E296" s="11" t="str">
        <f t="shared" si="12"/>
        <v>N</v>
      </c>
      <c r="F296" s="11" t="str">
        <f t="shared" si="13"/>
        <v>Y</v>
      </c>
      <c r="G296" s="11" t="str">
        <f t="shared" si="14"/>
        <v>N</v>
      </c>
      <c r="H296" s="39">
        <v>7.8228400000000002</v>
      </c>
      <c r="I296" s="39">
        <v>0.37870500000000001</v>
      </c>
      <c r="J296" s="39">
        <v>4.72011</v>
      </c>
      <c r="K296" s="39">
        <v>1.15282</v>
      </c>
      <c r="L296" s="39">
        <v>7.6788699999999999</v>
      </c>
      <c r="M296" s="39">
        <v>73.766099999999994</v>
      </c>
      <c r="N296" s="13" t="s">
        <v>36</v>
      </c>
    </row>
    <row r="297" spans="1:14" ht="15" x14ac:dyDescent="0.25">
      <c r="A297" s="9" t="s">
        <v>339</v>
      </c>
      <c r="B297" s="34" t="s">
        <v>0</v>
      </c>
      <c r="C297" s="8"/>
      <c r="D297" s="8"/>
      <c r="E297" s="11" t="str">
        <f t="shared" si="12"/>
        <v>N</v>
      </c>
      <c r="F297" s="11" t="str">
        <f t="shared" si="13"/>
        <v>N</v>
      </c>
      <c r="G297" s="11" t="str">
        <f t="shared" si="14"/>
        <v>N</v>
      </c>
      <c r="H297" s="39" t="s">
        <v>652</v>
      </c>
      <c r="I297" s="39" t="s">
        <v>652</v>
      </c>
      <c r="J297" s="39" t="s">
        <v>652</v>
      </c>
      <c r="K297" s="39" t="s">
        <v>652</v>
      </c>
      <c r="L297" s="39" t="s">
        <v>652</v>
      </c>
      <c r="M297" s="39" t="s">
        <v>652</v>
      </c>
      <c r="N297" s="13" t="s">
        <v>0</v>
      </c>
    </row>
    <row r="298" spans="1:14" ht="15" x14ac:dyDescent="0.25">
      <c r="A298" s="9" t="s">
        <v>340</v>
      </c>
      <c r="B298" s="34" t="s">
        <v>0</v>
      </c>
      <c r="C298" s="8"/>
      <c r="D298" s="8"/>
      <c r="E298" s="11" t="str">
        <f t="shared" si="12"/>
        <v>N</v>
      </c>
      <c r="F298" s="11" t="str">
        <f t="shared" si="13"/>
        <v>N</v>
      </c>
      <c r="G298" s="11" t="str">
        <f t="shared" si="14"/>
        <v>N</v>
      </c>
      <c r="H298" s="39" t="s">
        <v>652</v>
      </c>
      <c r="I298" s="39" t="s">
        <v>652</v>
      </c>
      <c r="J298" s="39" t="s">
        <v>652</v>
      </c>
      <c r="K298" s="39" t="s">
        <v>652</v>
      </c>
      <c r="L298" s="39" t="s">
        <v>652</v>
      </c>
      <c r="M298" s="39" t="s">
        <v>652</v>
      </c>
      <c r="N298" s="13" t="s">
        <v>0</v>
      </c>
    </row>
    <row r="299" spans="1:14" ht="15" x14ac:dyDescent="0.25">
      <c r="A299" s="9" t="s">
        <v>341</v>
      </c>
      <c r="B299" s="34" t="s">
        <v>0</v>
      </c>
      <c r="C299" s="8"/>
      <c r="D299" s="8"/>
      <c r="E299" s="11" t="str">
        <f t="shared" si="12"/>
        <v>N</v>
      </c>
      <c r="F299" s="11" t="str">
        <f t="shared" si="13"/>
        <v>N</v>
      </c>
      <c r="G299" s="11" t="str">
        <f t="shared" si="14"/>
        <v>N</v>
      </c>
      <c r="H299" s="39" t="s">
        <v>652</v>
      </c>
      <c r="I299" s="39" t="s">
        <v>652</v>
      </c>
      <c r="J299" s="39" t="s">
        <v>652</v>
      </c>
      <c r="K299" s="39" t="s">
        <v>652</v>
      </c>
      <c r="L299" s="39" t="s">
        <v>652</v>
      </c>
      <c r="M299" s="39" t="s">
        <v>652</v>
      </c>
      <c r="N299" s="13" t="s">
        <v>0</v>
      </c>
    </row>
    <row r="300" spans="1:14" ht="15" x14ac:dyDescent="0.25">
      <c r="A300" s="9" t="s">
        <v>342</v>
      </c>
      <c r="B300" s="34" t="s">
        <v>0</v>
      </c>
      <c r="C300" s="8"/>
      <c r="D300" s="8"/>
      <c r="E300" s="11" t="str">
        <f t="shared" si="12"/>
        <v>N</v>
      </c>
      <c r="F300" s="11" t="str">
        <f t="shared" si="13"/>
        <v>N</v>
      </c>
      <c r="G300" s="11" t="str">
        <f t="shared" si="14"/>
        <v>N</v>
      </c>
      <c r="H300" s="39" t="s">
        <v>652</v>
      </c>
      <c r="I300" s="39" t="s">
        <v>652</v>
      </c>
      <c r="J300" s="39" t="s">
        <v>652</v>
      </c>
      <c r="K300" s="39" t="s">
        <v>652</v>
      </c>
      <c r="L300" s="39" t="s">
        <v>652</v>
      </c>
      <c r="M300" s="39" t="s">
        <v>652</v>
      </c>
      <c r="N300" s="13" t="s">
        <v>0</v>
      </c>
    </row>
    <row r="301" spans="1:14" ht="15" x14ac:dyDescent="0.25">
      <c r="A301" s="9" t="s">
        <v>343</v>
      </c>
      <c r="B301" s="34" t="s">
        <v>0</v>
      </c>
      <c r="C301" s="8"/>
      <c r="D301" s="8"/>
      <c r="E301" s="11" t="str">
        <f t="shared" si="12"/>
        <v>N</v>
      </c>
      <c r="F301" s="11" t="str">
        <f t="shared" si="13"/>
        <v>N</v>
      </c>
      <c r="G301" s="11" t="str">
        <f t="shared" si="14"/>
        <v>N</v>
      </c>
      <c r="H301" s="39" t="s">
        <v>652</v>
      </c>
      <c r="I301" s="39" t="s">
        <v>652</v>
      </c>
      <c r="J301" s="39" t="s">
        <v>652</v>
      </c>
      <c r="K301" s="39" t="s">
        <v>652</v>
      </c>
      <c r="L301" s="39" t="s">
        <v>652</v>
      </c>
      <c r="M301" s="39" t="s">
        <v>652</v>
      </c>
      <c r="N301" s="13" t="s">
        <v>0</v>
      </c>
    </row>
    <row r="302" spans="1:14" ht="15" x14ac:dyDescent="0.25">
      <c r="A302" s="9" t="s">
        <v>344</v>
      </c>
      <c r="B302" s="34" t="s">
        <v>0</v>
      </c>
      <c r="C302" s="8"/>
      <c r="D302" s="8"/>
      <c r="E302" s="11" t="str">
        <f t="shared" si="12"/>
        <v>N</v>
      </c>
      <c r="F302" s="11" t="str">
        <f t="shared" si="13"/>
        <v>N</v>
      </c>
      <c r="G302" s="11" t="str">
        <f t="shared" si="14"/>
        <v>N</v>
      </c>
      <c r="H302" s="39" t="s">
        <v>652</v>
      </c>
      <c r="I302" s="39" t="s">
        <v>652</v>
      </c>
      <c r="J302" s="39" t="s">
        <v>652</v>
      </c>
      <c r="K302" s="39" t="s">
        <v>652</v>
      </c>
      <c r="L302" s="39" t="s">
        <v>652</v>
      </c>
      <c r="M302" s="39" t="s">
        <v>652</v>
      </c>
      <c r="N302" s="13" t="s">
        <v>0</v>
      </c>
    </row>
    <row r="303" spans="1:14" ht="15" x14ac:dyDescent="0.25">
      <c r="A303" s="9" t="s">
        <v>345</v>
      </c>
      <c r="B303" s="34" t="s">
        <v>10</v>
      </c>
      <c r="C303" s="8"/>
      <c r="D303" s="8"/>
      <c r="E303" s="11" t="str">
        <f t="shared" si="12"/>
        <v>N</v>
      </c>
      <c r="F303" s="11" t="str">
        <f t="shared" si="13"/>
        <v>N</v>
      </c>
      <c r="G303" s="11" t="str">
        <f t="shared" si="14"/>
        <v>N</v>
      </c>
      <c r="H303" s="39" t="s">
        <v>652</v>
      </c>
      <c r="I303" s="39" t="s">
        <v>652</v>
      </c>
      <c r="J303" s="39" t="s">
        <v>652</v>
      </c>
      <c r="K303" s="39" t="s">
        <v>652</v>
      </c>
      <c r="L303" s="39" t="s">
        <v>652</v>
      </c>
      <c r="M303" s="39" t="s">
        <v>652</v>
      </c>
      <c r="N303" s="13" t="s">
        <v>10</v>
      </c>
    </row>
    <row r="304" spans="1:14" x14ac:dyDescent="0.3">
      <c r="A304" s="9" t="s">
        <v>346</v>
      </c>
      <c r="B304" s="34" t="s">
        <v>10</v>
      </c>
      <c r="C304" s="8"/>
      <c r="D304" s="8"/>
      <c r="E304" s="11" t="str">
        <f t="shared" si="12"/>
        <v>N</v>
      </c>
      <c r="F304" s="11" t="str">
        <f t="shared" si="13"/>
        <v>N</v>
      </c>
      <c r="G304" s="11" t="str">
        <f t="shared" si="14"/>
        <v>N</v>
      </c>
      <c r="H304" s="39" t="s">
        <v>652</v>
      </c>
      <c r="I304" s="39" t="s">
        <v>652</v>
      </c>
      <c r="J304" s="39" t="s">
        <v>652</v>
      </c>
      <c r="K304" s="39" t="s">
        <v>652</v>
      </c>
      <c r="L304" s="39" t="s">
        <v>652</v>
      </c>
      <c r="M304" s="39" t="s">
        <v>652</v>
      </c>
      <c r="N304" s="13" t="s">
        <v>10</v>
      </c>
    </row>
    <row r="305" spans="1:14" x14ac:dyDescent="0.3">
      <c r="A305" s="9" t="s">
        <v>347</v>
      </c>
      <c r="B305" s="34" t="s">
        <v>10</v>
      </c>
      <c r="C305" s="8"/>
      <c r="D305" s="8"/>
      <c r="E305" s="11" t="str">
        <f t="shared" si="12"/>
        <v>N</v>
      </c>
      <c r="F305" s="11" t="str">
        <f t="shared" si="13"/>
        <v>N</v>
      </c>
      <c r="G305" s="11" t="str">
        <f t="shared" si="14"/>
        <v>N</v>
      </c>
      <c r="H305" s="39" t="s">
        <v>652</v>
      </c>
      <c r="I305" s="39" t="s">
        <v>652</v>
      </c>
      <c r="J305" s="39" t="s">
        <v>652</v>
      </c>
      <c r="K305" s="39" t="s">
        <v>652</v>
      </c>
      <c r="L305" s="39" t="s">
        <v>652</v>
      </c>
      <c r="M305" s="39" t="s">
        <v>652</v>
      </c>
      <c r="N305" s="13" t="s">
        <v>10</v>
      </c>
    </row>
    <row r="306" spans="1:14" x14ac:dyDescent="0.3">
      <c r="A306" s="9" t="s">
        <v>348</v>
      </c>
      <c r="B306" s="34" t="s">
        <v>1</v>
      </c>
      <c r="C306" s="8"/>
      <c r="D306" s="8"/>
      <c r="E306" s="11" t="str">
        <f t="shared" si="12"/>
        <v>N</v>
      </c>
      <c r="F306" s="11" t="str">
        <f t="shared" si="13"/>
        <v>N</v>
      </c>
      <c r="G306" s="11" t="str">
        <f t="shared" si="14"/>
        <v>N</v>
      </c>
      <c r="H306" s="39" t="s">
        <v>652</v>
      </c>
      <c r="I306" s="39" t="s">
        <v>652</v>
      </c>
      <c r="J306" s="39" t="s">
        <v>652</v>
      </c>
      <c r="K306" s="39" t="s">
        <v>652</v>
      </c>
      <c r="L306" s="39" t="s">
        <v>652</v>
      </c>
      <c r="M306" s="39" t="s">
        <v>652</v>
      </c>
      <c r="N306" s="13" t="s">
        <v>207</v>
      </c>
    </row>
    <row r="307" spans="1:14" x14ac:dyDescent="0.3">
      <c r="A307" s="9" t="s">
        <v>349</v>
      </c>
      <c r="B307" s="34" t="s">
        <v>7</v>
      </c>
      <c r="C307" s="8"/>
      <c r="D307" s="8"/>
      <c r="E307" s="11" t="str">
        <f t="shared" si="12"/>
        <v>N</v>
      </c>
      <c r="F307" s="11" t="str">
        <f t="shared" si="13"/>
        <v>N</v>
      </c>
      <c r="G307" s="11" t="str">
        <f t="shared" si="14"/>
        <v>N</v>
      </c>
      <c r="H307" s="39" t="s">
        <v>652</v>
      </c>
      <c r="I307" s="39" t="s">
        <v>652</v>
      </c>
      <c r="J307" s="39" t="s">
        <v>652</v>
      </c>
      <c r="K307" s="39" t="s">
        <v>652</v>
      </c>
      <c r="L307" s="39" t="s">
        <v>652</v>
      </c>
      <c r="M307" s="39" t="s">
        <v>652</v>
      </c>
      <c r="N307" s="13" t="s">
        <v>644</v>
      </c>
    </row>
    <row r="308" spans="1:14" x14ac:dyDescent="0.3">
      <c r="A308" s="9" t="s">
        <v>22</v>
      </c>
      <c r="B308" s="35" t="s">
        <v>516</v>
      </c>
      <c r="C308" s="8">
        <v>4</v>
      </c>
      <c r="D308" s="8" t="s">
        <v>35</v>
      </c>
      <c r="E308" s="11" t="str">
        <f t="shared" si="12"/>
        <v>N</v>
      </c>
      <c r="F308" s="11" t="str">
        <f t="shared" si="13"/>
        <v>Y</v>
      </c>
      <c r="G308" s="11" t="str">
        <f t="shared" si="14"/>
        <v>N</v>
      </c>
      <c r="H308" s="39">
        <v>6.0511600000000003</v>
      </c>
      <c r="I308" s="39">
        <v>0.27573300000000001</v>
      </c>
      <c r="J308" s="39">
        <v>3.32639</v>
      </c>
      <c r="K308" s="39">
        <v>0.937168</v>
      </c>
      <c r="L308" s="39">
        <v>5.6372999999999998</v>
      </c>
      <c r="M308" s="39">
        <v>55.833599999999997</v>
      </c>
      <c r="N308" s="13" t="s">
        <v>36</v>
      </c>
    </row>
    <row r="309" spans="1:14" x14ac:dyDescent="0.3">
      <c r="A309" s="9" t="s">
        <v>350</v>
      </c>
      <c r="B309" s="35" t="s">
        <v>517</v>
      </c>
      <c r="C309" s="8">
        <v>4</v>
      </c>
      <c r="D309" s="8" t="s">
        <v>35</v>
      </c>
      <c r="E309" s="11" t="str">
        <f t="shared" si="12"/>
        <v>N</v>
      </c>
      <c r="F309" s="11" t="str">
        <f t="shared" si="13"/>
        <v>Y</v>
      </c>
      <c r="G309" s="11" t="str">
        <f t="shared" si="14"/>
        <v>N</v>
      </c>
      <c r="H309" s="39">
        <v>5.2454400000000003</v>
      </c>
      <c r="I309" s="39">
        <v>0.25208900000000001</v>
      </c>
      <c r="J309" s="39">
        <v>3.09667</v>
      </c>
      <c r="K309" s="39">
        <v>0.82091499999999995</v>
      </c>
      <c r="L309" s="39">
        <v>3.6533099999999998</v>
      </c>
      <c r="M309" s="39">
        <v>50.419199999999996</v>
      </c>
      <c r="N309" s="13" t="s">
        <v>36</v>
      </c>
    </row>
    <row r="310" spans="1:14" x14ac:dyDescent="0.3">
      <c r="A310" s="9" t="s">
        <v>351</v>
      </c>
      <c r="B310" s="35" t="s">
        <v>518</v>
      </c>
      <c r="C310" s="8">
        <v>4</v>
      </c>
      <c r="D310" s="8" t="s">
        <v>35</v>
      </c>
      <c r="E310" s="11" t="str">
        <f t="shared" si="12"/>
        <v>N</v>
      </c>
      <c r="F310" s="11" t="str">
        <f t="shared" si="13"/>
        <v>Y</v>
      </c>
      <c r="G310" s="11" t="str">
        <f t="shared" si="14"/>
        <v>N</v>
      </c>
      <c r="H310" s="39">
        <v>5.8360300000000001</v>
      </c>
      <c r="I310" s="39">
        <v>0.26740199999999997</v>
      </c>
      <c r="J310" s="39">
        <v>3.29196</v>
      </c>
      <c r="K310" s="39">
        <v>0.88799499999999998</v>
      </c>
      <c r="L310" s="39">
        <v>3.8341599999999998</v>
      </c>
      <c r="M310" s="39">
        <v>54.067</v>
      </c>
      <c r="N310" s="13" t="s">
        <v>36</v>
      </c>
    </row>
    <row r="311" spans="1:14" x14ac:dyDescent="0.3">
      <c r="A311" s="9" t="s">
        <v>352</v>
      </c>
      <c r="B311" s="35" t="s">
        <v>10</v>
      </c>
      <c r="C311" s="8"/>
      <c r="D311" s="8"/>
      <c r="E311" s="11" t="str">
        <f t="shared" si="12"/>
        <v>N</v>
      </c>
      <c r="F311" s="11" t="str">
        <f t="shared" si="13"/>
        <v>N</v>
      </c>
      <c r="G311" s="11" t="str">
        <f t="shared" si="14"/>
        <v>N</v>
      </c>
      <c r="H311" s="39" t="s">
        <v>652</v>
      </c>
      <c r="I311" s="39" t="s">
        <v>652</v>
      </c>
      <c r="J311" s="39" t="s">
        <v>652</v>
      </c>
      <c r="K311" s="39" t="s">
        <v>652</v>
      </c>
      <c r="L311" s="39" t="s">
        <v>652</v>
      </c>
      <c r="M311" s="39" t="s">
        <v>652</v>
      </c>
      <c r="N311" s="13" t="s">
        <v>10</v>
      </c>
    </row>
    <row r="312" spans="1:14" x14ac:dyDescent="0.3">
      <c r="A312" s="9" t="s">
        <v>353</v>
      </c>
      <c r="B312" s="34" t="s">
        <v>10</v>
      </c>
      <c r="C312" s="8"/>
      <c r="D312" s="8"/>
      <c r="E312" s="11" t="str">
        <f t="shared" si="12"/>
        <v>N</v>
      </c>
      <c r="F312" s="11" t="str">
        <f t="shared" si="13"/>
        <v>N</v>
      </c>
      <c r="G312" s="11" t="str">
        <f t="shared" si="14"/>
        <v>N</v>
      </c>
      <c r="H312" s="39" t="s">
        <v>652</v>
      </c>
      <c r="I312" s="39" t="s">
        <v>652</v>
      </c>
      <c r="J312" s="39" t="s">
        <v>652</v>
      </c>
      <c r="K312" s="39" t="s">
        <v>652</v>
      </c>
      <c r="L312" s="39" t="s">
        <v>652</v>
      </c>
      <c r="M312" s="39" t="s">
        <v>652</v>
      </c>
      <c r="N312" s="13" t="s">
        <v>10</v>
      </c>
    </row>
    <row r="313" spans="1:14" x14ac:dyDescent="0.3">
      <c r="A313" s="9" t="s">
        <v>354</v>
      </c>
      <c r="B313" s="35" t="s">
        <v>519</v>
      </c>
      <c r="C313" s="8">
        <v>2</v>
      </c>
      <c r="D313" s="8" t="s">
        <v>35</v>
      </c>
      <c r="E313" s="11" t="str">
        <f t="shared" si="12"/>
        <v>N</v>
      </c>
      <c r="F313" s="11" t="str">
        <f t="shared" si="13"/>
        <v>Y</v>
      </c>
      <c r="G313" s="11" t="str">
        <f t="shared" si="14"/>
        <v>N</v>
      </c>
      <c r="H313" s="39">
        <v>6.9158999999999997</v>
      </c>
      <c r="I313" s="39">
        <v>0.335148</v>
      </c>
      <c r="J313" s="39">
        <v>4.1844799999999998</v>
      </c>
      <c r="K313" s="39">
        <v>1.0748500000000001</v>
      </c>
      <c r="L313" s="39">
        <v>6.15489</v>
      </c>
      <c r="M313" s="39">
        <v>67.064700000000002</v>
      </c>
      <c r="N313" s="13" t="s">
        <v>36</v>
      </c>
    </row>
    <row r="314" spans="1:14" x14ac:dyDescent="0.3">
      <c r="A314" s="9" t="s">
        <v>355</v>
      </c>
      <c r="B314" s="35" t="s">
        <v>520</v>
      </c>
      <c r="C314" s="8">
        <v>2</v>
      </c>
      <c r="D314" s="8" t="s">
        <v>35</v>
      </c>
      <c r="E314" s="11" t="str">
        <f t="shared" si="12"/>
        <v>N</v>
      </c>
      <c r="F314" s="11" t="str">
        <f t="shared" si="13"/>
        <v>Y</v>
      </c>
      <c r="G314" s="11" t="str">
        <f t="shared" si="14"/>
        <v>N</v>
      </c>
      <c r="H314" s="39">
        <v>7.1852900000000002</v>
      </c>
      <c r="I314" s="39">
        <v>0.35033300000000001</v>
      </c>
      <c r="J314" s="39">
        <v>4.3681099999999997</v>
      </c>
      <c r="K314" s="39">
        <v>1.1145700000000001</v>
      </c>
      <c r="L314" s="39">
        <v>6.6555099999999996</v>
      </c>
      <c r="M314" s="39">
        <v>69.775199999999998</v>
      </c>
      <c r="N314" s="13" t="s">
        <v>36</v>
      </c>
    </row>
    <row r="315" spans="1:14" x14ac:dyDescent="0.3">
      <c r="A315" s="9" t="s">
        <v>356</v>
      </c>
      <c r="B315" s="34" t="s">
        <v>10</v>
      </c>
      <c r="C315" s="8"/>
      <c r="D315" s="8"/>
      <c r="E315" s="11" t="str">
        <f t="shared" si="12"/>
        <v>N</v>
      </c>
      <c r="F315" s="11" t="str">
        <f t="shared" si="13"/>
        <v>N</v>
      </c>
      <c r="G315" s="11" t="str">
        <f t="shared" si="14"/>
        <v>N</v>
      </c>
      <c r="H315" s="39" t="s">
        <v>652</v>
      </c>
      <c r="I315" s="39" t="s">
        <v>652</v>
      </c>
      <c r="J315" s="39" t="s">
        <v>652</v>
      </c>
      <c r="K315" s="39" t="s">
        <v>652</v>
      </c>
      <c r="L315" s="39" t="s">
        <v>652</v>
      </c>
      <c r="M315" s="39" t="s">
        <v>652</v>
      </c>
      <c r="N315" s="13" t="s">
        <v>10</v>
      </c>
    </row>
    <row r="316" spans="1:14" x14ac:dyDescent="0.3">
      <c r="A316" s="9" t="s">
        <v>357</v>
      </c>
      <c r="B316" s="35" t="s">
        <v>521</v>
      </c>
      <c r="C316" s="8">
        <v>2</v>
      </c>
      <c r="D316" s="8" t="s">
        <v>35</v>
      </c>
      <c r="E316" s="11" t="str">
        <f t="shared" si="12"/>
        <v>N</v>
      </c>
      <c r="F316" s="11" t="str">
        <f t="shared" si="13"/>
        <v>Y</v>
      </c>
      <c r="G316" s="11" t="str">
        <f t="shared" si="14"/>
        <v>N</v>
      </c>
      <c r="H316" s="39">
        <v>7.64351</v>
      </c>
      <c r="I316" s="39">
        <v>0.35996600000000001</v>
      </c>
      <c r="J316" s="39">
        <v>4.4442599999999999</v>
      </c>
      <c r="K316" s="39">
        <v>1.1807399999999999</v>
      </c>
      <c r="L316" s="39">
        <v>8.9950899999999994</v>
      </c>
      <c r="M316" s="39">
        <v>72.439599999999999</v>
      </c>
      <c r="N316" s="13" t="s">
        <v>36</v>
      </c>
    </row>
    <row r="317" spans="1:14" x14ac:dyDescent="0.3">
      <c r="A317" s="9" t="s">
        <v>358</v>
      </c>
      <c r="B317" s="34" t="s">
        <v>10</v>
      </c>
      <c r="C317" s="8"/>
      <c r="D317" s="8"/>
      <c r="E317" s="11" t="str">
        <f t="shared" si="12"/>
        <v>N</v>
      </c>
      <c r="F317" s="11" t="str">
        <f t="shared" si="13"/>
        <v>N</v>
      </c>
      <c r="G317" s="11" t="str">
        <f t="shared" si="14"/>
        <v>N</v>
      </c>
      <c r="H317" s="39" t="s">
        <v>652</v>
      </c>
      <c r="I317" s="39" t="s">
        <v>652</v>
      </c>
      <c r="J317" s="39" t="s">
        <v>652</v>
      </c>
      <c r="K317" s="39" t="s">
        <v>652</v>
      </c>
      <c r="L317" s="39" t="s">
        <v>652</v>
      </c>
      <c r="M317" s="39" t="s">
        <v>652</v>
      </c>
      <c r="N317" s="13" t="s">
        <v>10</v>
      </c>
    </row>
    <row r="318" spans="1:14" x14ac:dyDescent="0.3">
      <c r="A318" s="9" t="s">
        <v>359</v>
      </c>
      <c r="B318" s="34" t="s">
        <v>10</v>
      </c>
      <c r="C318" s="8"/>
      <c r="D318" s="8"/>
      <c r="E318" s="11" t="str">
        <f t="shared" si="12"/>
        <v>N</v>
      </c>
      <c r="F318" s="11" t="str">
        <f t="shared" si="13"/>
        <v>N</v>
      </c>
      <c r="G318" s="11" t="str">
        <f t="shared" si="14"/>
        <v>N</v>
      </c>
      <c r="H318" s="39" t="s">
        <v>652</v>
      </c>
      <c r="I318" s="39" t="s">
        <v>652</v>
      </c>
      <c r="J318" s="39" t="s">
        <v>652</v>
      </c>
      <c r="K318" s="39" t="s">
        <v>652</v>
      </c>
      <c r="L318" s="39" t="s">
        <v>652</v>
      </c>
      <c r="M318" s="39" t="s">
        <v>652</v>
      </c>
      <c r="N318" s="13" t="s">
        <v>10</v>
      </c>
    </row>
    <row r="319" spans="1:14" x14ac:dyDescent="0.3">
      <c r="A319" s="9" t="s">
        <v>360</v>
      </c>
      <c r="B319" s="34" t="s">
        <v>0</v>
      </c>
      <c r="C319" s="8"/>
      <c r="D319" s="8"/>
      <c r="E319" s="11" t="str">
        <f t="shared" si="12"/>
        <v>N</v>
      </c>
      <c r="F319" s="11" t="str">
        <f t="shared" si="13"/>
        <v>N</v>
      </c>
      <c r="G319" s="11" t="str">
        <f t="shared" si="14"/>
        <v>N</v>
      </c>
      <c r="H319" s="39" t="s">
        <v>652</v>
      </c>
      <c r="I319" s="39" t="s">
        <v>652</v>
      </c>
      <c r="J319" s="39" t="s">
        <v>652</v>
      </c>
      <c r="K319" s="39" t="s">
        <v>652</v>
      </c>
      <c r="L319" s="39" t="s">
        <v>652</v>
      </c>
      <c r="M319" s="39" t="s">
        <v>652</v>
      </c>
      <c r="N319" s="13" t="s">
        <v>0</v>
      </c>
    </row>
    <row r="320" spans="1:14" x14ac:dyDescent="0.3">
      <c r="A320" s="9" t="s">
        <v>361</v>
      </c>
      <c r="B320" s="34" t="s">
        <v>10</v>
      </c>
      <c r="C320" s="8"/>
      <c r="D320" s="8"/>
      <c r="E320" s="11" t="str">
        <f t="shared" si="12"/>
        <v>N</v>
      </c>
      <c r="F320" s="11" t="str">
        <f t="shared" si="13"/>
        <v>N</v>
      </c>
      <c r="G320" s="11" t="str">
        <f t="shared" si="14"/>
        <v>N</v>
      </c>
      <c r="H320" s="39" t="s">
        <v>652</v>
      </c>
      <c r="I320" s="39" t="s">
        <v>652</v>
      </c>
      <c r="J320" s="39" t="s">
        <v>652</v>
      </c>
      <c r="K320" s="39" t="s">
        <v>652</v>
      </c>
      <c r="L320" s="39" t="s">
        <v>652</v>
      </c>
      <c r="M320" s="39" t="s">
        <v>652</v>
      </c>
      <c r="N320" s="13" t="s">
        <v>10</v>
      </c>
    </row>
    <row r="321" spans="1:14" x14ac:dyDescent="0.3">
      <c r="A321" s="9" t="s">
        <v>362</v>
      </c>
      <c r="B321" s="34" t="s">
        <v>10</v>
      </c>
      <c r="C321" s="8"/>
      <c r="D321" s="8"/>
      <c r="E321" s="11" t="str">
        <f t="shared" si="12"/>
        <v>N</v>
      </c>
      <c r="F321" s="11" t="str">
        <f t="shared" si="13"/>
        <v>N</v>
      </c>
      <c r="G321" s="11" t="str">
        <f t="shared" si="14"/>
        <v>N</v>
      </c>
      <c r="H321" s="39" t="s">
        <v>652</v>
      </c>
      <c r="I321" s="39" t="s">
        <v>652</v>
      </c>
      <c r="J321" s="39" t="s">
        <v>652</v>
      </c>
      <c r="K321" s="39" t="s">
        <v>652</v>
      </c>
      <c r="L321" s="39" t="s">
        <v>652</v>
      </c>
      <c r="M321" s="39" t="s">
        <v>652</v>
      </c>
      <c r="N321" s="13" t="s">
        <v>10</v>
      </c>
    </row>
    <row r="322" spans="1:14" x14ac:dyDescent="0.3">
      <c r="A322" s="9" t="s">
        <v>363</v>
      </c>
      <c r="B322" s="34" t="s">
        <v>0</v>
      </c>
      <c r="C322" s="8"/>
      <c r="D322" s="8"/>
      <c r="E322" s="11" t="str">
        <f t="shared" si="12"/>
        <v>N</v>
      </c>
      <c r="F322" s="11" t="str">
        <f t="shared" si="13"/>
        <v>N</v>
      </c>
      <c r="G322" s="11" t="str">
        <f t="shared" si="14"/>
        <v>N</v>
      </c>
      <c r="H322" s="39" t="s">
        <v>652</v>
      </c>
      <c r="I322" s="39" t="s">
        <v>652</v>
      </c>
      <c r="J322" s="39" t="s">
        <v>652</v>
      </c>
      <c r="K322" s="39" t="s">
        <v>652</v>
      </c>
      <c r="L322" s="39" t="s">
        <v>652</v>
      </c>
      <c r="M322" s="39" t="s">
        <v>652</v>
      </c>
      <c r="N322" s="13" t="s">
        <v>0</v>
      </c>
    </row>
    <row r="323" spans="1:14" x14ac:dyDescent="0.3">
      <c r="A323" s="9" t="s">
        <v>364</v>
      </c>
      <c r="B323" s="34" t="s">
        <v>10</v>
      </c>
      <c r="C323" s="8"/>
      <c r="D323" s="8"/>
      <c r="E323" s="11" t="str">
        <f t="shared" si="12"/>
        <v>N</v>
      </c>
      <c r="F323" s="11" t="str">
        <f t="shared" si="13"/>
        <v>N</v>
      </c>
      <c r="G323" s="11" t="str">
        <f t="shared" si="14"/>
        <v>N</v>
      </c>
      <c r="H323" s="39" t="s">
        <v>652</v>
      </c>
      <c r="I323" s="39" t="s">
        <v>652</v>
      </c>
      <c r="J323" s="39" t="s">
        <v>652</v>
      </c>
      <c r="K323" s="39" t="s">
        <v>652</v>
      </c>
      <c r="L323" s="39" t="s">
        <v>652</v>
      </c>
      <c r="M323" s="39" t="s">
        <v>652</v>
      </c>
      <c r="N323" s="13" t="s">
        <v>10</v>
      </c>
    </row>
    <row r="324" spans="1:14" x14ac:dyDescent="0.3">
      <c r="A324" s="9" t="s">
        <v>365</v>
      </c>
      <c r="B324" s="34" t="s">
        <v>0</v>
      </c>
      <c r="C324" s="8"/>
      <c r="D324" s="8"/>
      <c r="E324" s="11" t="str">
        <f t="shared" ref="E324:E387" si="15">IF(LEFT(B324,5)="MSIOD","Y","N")</f>
        <v>N</v>
      </c>
      <c r="F324" s="11" t="str">
        <f t="shared" ref="F324:F387" si="16">IF(
AND(
LEFT(B324,3)="MSI",E324="N"),"Y","N")</f>
        <v>N</v>
      </c>
      <c r="G324" s="11" t="str">
        <f t="shared" ref="G324:G387" si="17">IF(LEFT(B324,5)="DDRIO","Y","N")</f>
        <v>N</v>
      </c>
      <c r="H324" s="39" t="s">
        <v>652</v>
      </c>
      <c r="I324" s="39" t="s">
        <v>652</v>
      </c>
      <c r="J324" s="39" t="s">
        <v>652</v>
      </c>
      <c r="K324" s="39" t="s">
        <v>652</v>
      </c>
      <c r="L324" s="39" t="s">
        <v>652</v>
      </c>
      <c r="M324" s="39" t="s">
        <v>652</v>
      </c>
      <c r="N324" s="13" t="s">
        <v>0</v>
      </c>
    </row>
    <row r="325" spans="1:14" x14ac:dyDescent="0.3">
      <c r="A325" s="9" t="s">
        <v>366</v>
      </c>
      <c r="B325" s="34" t="s">
        <v>10</v>
      </c>
      <c r="C325" s="8"/>
      <c r="D325" s="8"/>
      <c r="E325" s="11" t="str">
        <f t="shared" si="15"/>
        <v>N</v>
      </c>
      <c r="F325" s="11" t="str">
        <f t="shared" si="16"/>
        <v>N</v>
      </c>
      <c r="G325" s="11" t="str">
        <f t="shared" si="17"/>
        <v>N</v>
      </c>
      <c r="H325" s="39" t="s">
        <v>652</v>
      </c>
      <c r="I325" s="39" t="s">
        <v>652</v>
      </c>
      <c r="J325" s="39" t="s">
        <v>652</v>
      </c>
      <c r="K325" s="39" t="s">
        <v>652</v>
      </c>
      <c r="L325" s="39" t="s">
        <v>652</v>
      </c>
      <c r="M325" s="39" t="s">
        <v>652</v>
      </c>
      <c r="N325" s="13" t="s">
        <v>10</v>
      </c>
    </row>
    <row r="326" spans="1:14" x14ac:dyDescent="0.3">
      <c r="A326" s="9" t="s">
        <v>14</v>
      </c>
      <c r="B326" s="35" t="s">
        <v>640</v>
      </c>
      <c r="C326" s="8">
        <v>4</v>
      </c>
      <c r="D326" s="8" t="s">
        <v>35</v>
      </c>
      <c r="E326" s="11" t="str">
        <f t="shared" si="15"/>
        <v>N</v>
      </c>
      <c r="F326" s="11" t="str">
        <f t="shared" si="16"/>
        <v>Y</v>
      </c>
      <c r="G326" s="11" t="str">
        <f t="shared" si="17"/>
        <v>N</v>
      </c>
      <c r="H326" s="39">
        <v>6.2329600000000003</v>
      </c>
      <c r="I326" s="39">
        <v>0.28218900000000002</v>
      </c>
      <c r="J326" s="39">
        <v>3.3581300000000001</v>
      </c>
      <c r="K326" s="39">
        <v>0.99677499999999997</v>
      </c>
      <c r="L326" s="39">
        <v>5.3660300000000003</v>
      </c>
      <c r="M326" s="39">
        <v>57.855899999999998</v>
      </c>
      <c r="N326" s="13" t="s">
        <v>36</v>
      </c>
    </row>
    <row r="327" spans="1:14" x14ac:dyDescent="0.3">
      <c r="A327" s="9" t="s">
        <v>18</v>
      </c>
      <c r="B327" s="35" t="s">
        <v>522</v>
      </c>
      <c r="C327" s="8">
        <v>4</v>
      </c>
      <c r="D327" s="8" t="s">
        <v>35</v>
      </c>
      <c r="E327" s="11" t="str">
        <f t="shared" si="15"/>
        <v>N</v>
      </c>
      <c r="F327" s="11" t="str">
        <f t="shared" si="16"/>
        <v>Y</v>
      </c>
      <c r="G327" s="11" t="str">
        <f t="shared" si="17"/>
        <v>N</v>
      </c>
      <c r="H327" s="39">
        <v>6.1429400000000003</v>
      </c>
      <c r="I327" s="39">
        <v>0.27838299999999999</v>
      </c>
      <c r="J327" s="39">
        <v>3.37635</v>
      </c>
      <c r="K327" s="39">
        <v>1.0078</v>
      </c>
      <c r="L327" s="39">
        <v>4.22776</v>
      </c>
      <c r="M327" s="39">
        <v>58.332500000000003</v>
      </c>
      <c r="N327" s="13" t="s">
        <v>36</v>
      </c>
    </row>
    <row r="328" spans="1:14" x14ac:dyDescent="0.3">
      <c r="A328" s="9" t="s">
        <v>21</v>
      </c>
      <c r="B328" s="35" t="s">
        <v>523</v>
      </c>
      <c r="C328" s="8">
        <v>4</v>
      </c>
      <c r="D328" s="8" t="s">
        <v>35</v>
      </c>
      <c r="E328" s="11" t="str">
        <f t="shared" si="15"/>
        <v>N</v>
      </c>
      <c r="F328" s="11" t="str">
        <f t="shared" si="16"/>
        <v>Y</v>
      </c>
      <c r="G328" s="11" t="str">
        <f t="shared" si="17"/>
        <v>N</v>
      </c>
      <c r="H328" s="39">
        <v>5.9232300000000002</v>
      </c>
      <c r="I328" s="39">
        <v>0.27086199999999999</v>
      </c>
      <c r="J328" s="39">
        <v>3.2618399999999999</v>
      </c>
      <c r="K328" s="39">
        <v>0.90400100000000005</v>
      </c>
      <c r="L328" s="39">
        <v>5.6515199999999997</v>
      </c>
      <c r="M328" s="39">
        <v>54.302</v>
      </c>
      <c r="N328" s="13" t="s">
        <v>36</v>
      </c>
    </row>
    <row r="329" spans="1:14" x14ac:dyDescent="0.3">
      <c r="A329" s="9" t="s">
        <v>367</v>
      </c>
      <c r="B329" s="35" t="s">
        <v>524</v>
      </c>
      <c r="C329" s="8">
        <v>4</v>
      </c>
      <c r="D329" s="8" t="s">
        <v>35</v>
      </c>
      <c r="E329" s="11" t="str">
        <f t="shared" si="15"/>
        <v>N</v>
      </c>
      <c r="F329" s="11" t="str">
        <f t="shared" si="16"/>
        <v>Y</v>
      </c>
      <c r="G329" s="11" t="str">
        <f t="shared" si="17"/>
        <v>N</v>
      </c>
      <c r="H329" s="39">
        <v>5.7368300000000003</v>
      </c>
      <c r="I329" s="39">
        <v>0.26973200000000003</v>
      </c>
      <c r="J329" s="39">
        <v>3.2578499999999999</v>
      </c>
      <c r="K329" s="39">
        <v>0.93335199999999996</v>
      </c>
      <c r="L329" s="39">
        <v>6.0121700000000002</v>
      </c>
      <c r="M329" s="39">
        <v>55.142699999999998</v>
      </c>
      <c r="N329" s="13" t="s">
        <v>36</v>
      </c>
    </row>
    <row r="330" spans="1:14" x14ac:dyDescent="0.3">
      <c r="A330" s="9" t="s">
        <v>368</v>
      </c>
      <c r="B330" s="34" t="s">
        <v>7</v>
      </c>
      <c r="C330" s="8"/>
      <c r="D330" s="8"/>
      <c r="E330" s="11" t="str">
        <f t="shared" si="15"/>
        <v>N</v>
      </c>
      <c r="F330" s="11" t="str">
        <f t="shared" si="16"/>
        <v>N</v>
      </c>
      <c r="G330" s="11" t="str">
        <f t="shared" si="17"/>
        <v>N</v>
      </c>
      <c r="H330" s="39" t="s">
        <v>652</v>
      </c>
      <c r="I330" s="39" t="s">
        <v>652</v>
      </c>
      <c r="J330" s="39" t="s">
        <v>652</v>
      </c>
      <c r="K330" s="39" t="s">
        <v>652</v>
      </c>
      <c r="L330" s="39" t="s">
        <v>652</v>
      </c>
      <c r="M330" s="39" t="s">
        <v>652</v>
      </c>
      <c r="N330" s="13" t="s">
        <v>644</v>
      </c>
    </row>
    <row r="331" spans="1:14" x14ac:dyDescent="0.3">
      <c r="A331" s="9" t="s">
        <v>369</v>
      </c>
      <c r="B331" s="35" t="s">
        <v>370</v>
      </c>
      <c r="C331" s="8">
        <v>3</v>
      </c>
      <c r="D331" s="8"/>
      <c r="E331" s="11" t="str">
        <f t="shared" si="15"/>
        <v>N</v>
      </c>
      <c r="F331" s="11" t="str">
        <f t="shared" si="16"/>
        <v>N</v>
      </c>
      <c r="G331" s="11" t="str">
        <f t="shared" si="17"/>
        <v>N</v>
      </c>
      <c r="H331" s="39">
        <v>6.0648900000000001</v>
      </c>
      <c r="I331" s="39">
        <v>0.31889499999999998</v>
      </c>
      <c r="J331" s="39">
        <v>3.6934100000000001</v>
      </c>
      <c r="K331" s="39">
        <v>0.94005799999999995</v>
      </c>
      <c r="L331" s="39">
        <v>3.47431</v>
      </c>
      <c r="M331" s="39">
        <v>58.9238</v>
      </c>
      <c r="N331" s="13" t="s">
        <v>452</v>
      </c>
    </row>
    <row r="332" spans="1:14" ht="28.8" x14ac:dyDescent="0.3">
      <c r="A332" s="9" t="s">
        <v>371</v>
      </c>
      <c r="B332" s="35" t="s">
        <v>372</v>
      </c>
      <c r="C332" s="8"/>
      <c r="D332" s="8"/>
      <c r="E332" s="11" t="str">
        <f t="shared" si="15"/>
        <v>N</v>
      </c>
      <c r="F332" s="11" t="str">
        <f t="shared" si="16"/>
        <v>N</v>
      </c>
      <c r="G332" s="11" t="str">
        <f t="shared" si="17"/>
        <v>N</v>
      </c>
      <c r="H332" s="39" t="s">
        <v>652</v>
      </c>
      <c r="I332" s="39" t="s">
        <v>652</v>
      </c>
      <c r="J332" s="39" t="s">
        <v>652</v>
      </c>
      <c r="K332" s="39" t="s">
        <v>652</v>
      </c>
      <c r="L332" s="39" t="s">
        <v>652</v>
      </c>
      <c r="M332" s="39" t="s">
        <v>652</v>
      </c>
      <c r="N332" s="13" t="s">
        <v>608</v>
      </c>
    </row>
    <row r="333" spans="1:14" x14ac:dyDescent="0.3">
      <c r="A333" s="9" t="s">
        <v>373</v>
      </c>
      <c r="B333" s="35" t="s">
        <v>525</v>
      </c>
      <c r="C333" s="8">
        <v>2</v>
      </c>
      <c r="D333" s="8" t="s">
        <v>35</v>
      </c>
      <c r="E333" s="11" t="str">
        <f t="shared" si="15"/>
        <v>N</v>
      </c>
      <c r="F333" s="11" t="str">
        <f t="shared" si="16"/>
        <v>Y</v>
      </c>
      <c r="G333" s="11" t="str">
        <f t="shared" si="17"/>
        <v>N</v>
      </c>
      <c r="H333" s="39">
        <v>7.7651700000000003</v>
      </c>
      <c r="I333" s="39">
        <v>0.37143199999999998</v>
      </c>
      <c r="J333" s="39">
        <v>4.6425400000000003</v>
      </c>
      <c r="K333" s="39">
        <v>1.16333</v>
      </c>
      <c r="L333" s="39">
        <v>7.1295500000000001</v>
      </c>
      <c r="M333" s="39">
        <v>73.490200000000002</v>
      </c>
      <c r="N333" s="13" t="s">
        <v>36</v>
      </c>
    </row>
    <row r="334" spans="1:14" x14ac:dyDescent="0.3">
      <c r="A334" s="9" t="s">
        <v>374</v>
      </c>
      <c r="B334" s="35" t="s">
        <v>526</v>
      </c>
      <c r="C334" s="8">
        <v>2</v>
      </c>
      <c r="D334" s="8" t="s">
        <v>35</v>
      </c>
      <c r="E334" s="11" t="str">
        <f t="shared" si="15"/>
        <v>N</v>
      </c>
      <c r="F334" s="11" t="str">
        <f t="shared" si="16"/>
        <v>Y</v>
      </c>
      <c r="G334" s="11" t="str">
        <f t="shared" si="17"/>
        <v>N</v>
      </c>
      <c r="H334" s="39">
        <v>7.9363400000000004</v>
      </c>
      <c r="I334" s="39">
        <v>0.37698300000000001</v>
      </c>
      <c r="J334" s="39">
        <v>4.7263799999999998</v>
      </c>
      <c r="K334" s="39">
        <v>1.1536200000000001</v>
      </c>
      <c r="L334" s="39">
        <v>6.4596400000000003</v>
      </c>
      <c r="M334" s="39">
        <v>73.840599999999995</v>
      </c>
      <c r="N334" s="13" t="s">
        <v>36</v>
      </c>
    </row>
    <row r="335" spans="1:14" x14ac:dyDescent="0.3">
      <c r="A335" s="9" t="s">
        <v>375</v>
      </c>
      <c r="B335" s="34" t="s">
        <v>10</v>
      </c>
      <c r="C335" s="8"/>
      <c r="D335" s="8"/>
      <c r="E335" s="11" t="str">
        <f t="shared" si="15"/>
        <v>N</v>
      </c>
      <c r="F335" s="11" t="str">
        <f t="shared" si="16"/>
        <v>N</v>
      </c>
      <c r="G335" s="11" t="str">
        <f t="shared" si="17"/>
        <v>N</v>
      </c>
      <c r="H335" s="39" t="s">
        <v>652</v>
      </c>
      <c r="I335" s="39" t="s">
        <v>652</v>
      </c>
      <c r="J335" s="39" t="s">
        <v>652</v>
      </c>
      <c r="K335" s="39" t="s">
        <v>652</v>
      </c>
      <c r="L335" s="39" t="s">
        <v>652</v>
      </c>
      <c r="M335" s="39" t="s">
        <v>652</v>
      </c>
      <c r="N335" s="13" t="s">
        <v>10</v>
      </c>
    </row>
    <row r="336" spans="1:14" x14ac:dyDescent="0.3">
      <c r="A336" s="9" t="s">
        <v>376</v>
      </c>
      <c r="B336" s="34" t="s">
        <v>10</v>
      </c>
      <c r="C336" s="8"/>
      <c r="D336" s="8"/>
      <c r="E336" s="11" t="str">
        <f t="shared" si="15"/>
        <v>N</v>
      </c>
      <c r="F336" s="11" t="str">
        <f t="shared" si="16"/>
        <v>N</v>
      </c>
      <c r="G336" s="11" t="str">
        <f t="shared" si="17"/>
        <v>N</v>
      </c>
      <c r="H336" s="39" t="s">
        <v>652</v>
      </c>
      <c r="I336" s="39" t="s">
        <v>652</v>
      </c>
      <c r="J336" s="39" t="s">
        <v>652</v>
      </c>
      <c r="K336" s="39" t="s">
        <v>652</v>
      </c>
      <c r="L336" s="39" t="s">
        <v>652</v>
      </c>
      <c r="M336" s="39" t="s">
        <v>652</v>
      </c>
      <c r="N336" s="13" t="s">
        <v>10</v>
      </c>
    </row>
    <row r="337" spans="1:14" x14ac:dyDescent="0.3">
      <c r="A337" s="9" t="s">
        <v>377</v>
      </c>
      <c r="B337" s="34" t="s">
        <v>0</v>
      </c>
      <c r="C337" s="8"/>
      <c r="D337" s="8"/>
      <c r="E337" s="11" t="str">
        <f t="shared" si="15"/>
        <v>N</v>
      </c>
      <c r="F337" s="11" t="str">
        <f t="shared" si="16"/>
        <v>N</v>
      </c>
      <c r="G337" s="11" t="str">
        <f t="shared" si="17"/>
        <v>N</v>
      </c>
      <c r="H337" s="39" t="s">
        <v>652</v>
      </c>
      <c r="I337" s="39" t="s">
        <v>652</v>
      </c>
      <c r="J337" s="39" t="s">
        <v>652</v>
      </c>
      <c r="K337" s="39" t="s">
        <v>652</v>
      </c>
      <c r="L337" s="39" t="s">
        <v>652</v>
      </c>
      <c r="M337" s="39" t="s">
        <v>652</v>
      </c>
      <c r="N337" s="13" t="s">
        <v>0</v>
      </c>
    </row>
    <row r="338" spans="1:14" x14ac:dyDescent="0.3">
      <c r="A338" s="9" t="s">
        <v>378</v>
      </c>
      <c r="B338" s="34" t="s">
        <v>10</v>
      </c>
      <c r="C338" s="8"/>
      <c r="D338" s="8"/>
      <c r="E338" s="11" t="str">
        <f t="shared" si="15"/>
        <v>N</v>
      </c>
      <c r="F338" s="11" t="str">
        <f t="shared" si="16"/>
        <v>N</v>
      </c>
      <c r="G338" s="11" t="str">
        <f t="shared" si="17"/>
        <v>N</v>
      </c>
      <c r="H338" s="39" t="s">
        <v>652</v>
      </c>
      <c r="I338" s="39" t="s">
        <v>652</v>
      </c>
      <c r="J338" s="39" t="s">
        <v>652</v>
      </c>
      <c r="K338" s="39" t="s">
        <v>652</v>
      </c>
      <c r="L338" s="39" t="s">
        <v>652</v>
      </c>
      <c r="M338" s="39" t="s">
        <v>652</v>
      </c>
      <c r="N338" s="13" t="s">
        <v>10</v>
      </c>
    </row>
    <row r="339" spans="1:14" x14ac:dyDescent="0.3">
      <c r="A339" s="9" t="s">
        <v>379</v>
      </c>
      <c r="B339" s="34" t="s">
        <v>0</v>
      </c>
      <c r="C339" s="8"/>
      <c r="D339" s="8"/>
      <c r="E339" s="11" t="str">
        <f t="shared" si="15"/>
        <v>N</v>
      </c>
      <c r="F339" s="11" t="str">
        <f t="shared" si="16"/>
        <v>N</v>
      </c>
      <c r="G339" s="11" t="str">
        <f t="shared" si="17"/>
        <v>N</v>
      </c>
      <c r="H339" s="39" t="s">
        <v>652</v>
      </c>
      <c r="I339" s="39" t="s">
        <v>652</v>
      </c>
      <c r="J339" s="39" t="s">
        <v>652</v>
      </c>
      <c r="K339" s="39" t="s">
        <v>652</v>
      </c>
      <c r="L339" s="39" t="s">
        <v>652</v>
      </c>
      <c r="M339" s="39" t="s">
        <v>652</v>
      </c>
      <c r="N339" s="13" t="s">
        <v>0</v>
      </c>
    </row>
    <row r="340" spans="1:14" x14ac:dyDescent="0.3">
      <c r="A340" s="9" t="s">
        <v>380</v>
      </c>
      <c r="B340" s="34" t="s">
        <v>10</v>
      </c>
      <c r="C340" s="8"/>
      <c r="D340" s="8"/>
      <c r="E340" s="11" t="str">
        <f t="shared" si="15"/>
        <v>N</v>
      </c>
      <c r="F340" s="11" t="str">
        <f t="shared" si="16"/>
        <v>N</v>
      </c>
      <c r="G340" s="11" t="str">
        <f t="shared" si="17"/>
        <v>N</v>
      </c>
      <c r="H340" s="39" t="s">
        <v>652</v>
      </c>
      <c r="I340" s="39" t="s">
        <v>652</v>
      </c>
      <c r="J340" s="39" t="s">
        <v>652</v>
      </c>
      <c r="K340" s="39" t="s">
        <v>652</v>
      </c>
      <c r="L340" s="39" t="s">
        <v>652</v>
      </c>
      <c r="M340" s="39" t="s">
        <v>652</v>
      </c>
      <c r="N340" s="13" t="s">
        <v>10</v>
      </c>
    </row>
    <row r="341" spans="1:14" x14ac:dyDescent="0.3">
      <c r="A341" s="9" t="s">
        <v>381</v>
      </c>
      <c r="B341" s="34" t="s">
        <v>0</v>
      </c>
      <c r="C341" s="8"/>
      <c r="D341" s="8"/>
      <c r="E341" s="11" t="str">
        <f t="shared" si="15"/>
        <v>N</v>
      </c>
      <c r="F341" s="11" t="str">
        <f t="shared" si="16"/>
        <v>N</v>
      </c>
      <c r="G341" s="11" t="str">
        <f t="shared" si="17"/>
        <v>N</v>
      </c>
      <c r="H341" s="39" t="s">
        <v>652</v>
      </c>
      <c r="I341" s="39" t="s">
        <v>652</v>
      </c>
      <c r="J341" s="39" t="s">
        <v>652</v>
      </c>
      <c r="K341" s="39" t="s">
        <v>652</v>
      </c>
      <c r="L341" s="39" t="s">
        <v>652</v>
      </c>
      <c r="M341" s="39" t="s">
        <v>652</v>
      </c>
      <c r="N341" s="13" t="s">
        <v>0</v>
      </c>
    </row>
    <row r="342" spans="1:14" x14ac:dyDescent="0.3">
      <c r="A342" s="9" t="s">
        <v>382</v>
      </c>
      <c r="B342" s="34" t="s">
        <v>10</v>
      </c>
      <c r="C342" s="8"/>
      <c r="D342" s="8"/>
      <c r="E342" s="11" t="str">
        <f t="shared" si="15"/>
        <v>N</v>
      </c>
      <c r="F342" s="11" t="str">
        <f t="shared" si="16"/>
        <v>N</v>
      </c>
      <c r="G342" s="11" t="str">
        <f t="shared" si="17"/>
        <v>N</v>
      </c>
      <c r="H342" s="39" t="s">
        <v>652</v>
      </c>
      <c r="I342" s="39" t="s">
        <v>652</v>
      </c>
      <c r="J342" s="39" t="s">
        <v>652</v>
      </c>
      <c r="K342" s="39" t="s">
        <v>652</v>
      </c>
      <c r="L342" s="39" t="s">
        <v>652</v>
      </c>
      <c r="M342" s="39" t="s">
        <v>652</v>
      </c>
      <c r="N342" s="13" t="s">
        <v>10</v>
      </c>
    </row>
    <row r="343" spans="1:14" x14ac:dyDescent="0.3">
      <c r="A343" s="9" t="s">
        <v>383</v>
      </c>
      <c r="B343" s="34" t="s">
        <v>0</v>
      </c>
      <c r="C343" s="8"/>
      <c r="D343" s="8"/>
      <c r="E343" s="11" t="str">
        <f t="shared" si="15"/>
        <v>N</v>
      </c>
      <c r="F343" s="11" t="str">
        <f t="shared" si="16"/>
        <v>N</v>
      </c>
      <c r="G343" s="11" t="str">
        <f t="shared" si="17"/>
        <v>N</v>
      </c>
      <c r="H343" s="39" t="s">
        <v>652</v>
      </c>
      <c r="I343" s="39" t="s">
        <v>652</v>
      </c>
      <c r="J343" s="39" t="s">
        <v>652</v>
      </c>
      <c r="K343" s="39" t="s">
        <v>652</v>
      </c>
      <c r="L343" s="39" t="s">
        <v>652</v>
      </c>
      <c r="M343" s="39" t="s">
        <v>652</v>
      </c>
      <c r="N343" s="13" t="s">
        <v>0</v>
      </c>
    </row>
    <row r="344" spans="1:14" x14ac:dyDescent="0.3">
      <c r="A344" s="9" t="s">
        <v>384</v>
      </c>
      <c r="B344" s="34" t="s">
        <v>0</v>
      </c>
      <c r="C344" s="8"/>
      <c r="D344" s="8"/>
      <c r="E344" s="11" t="str">
        <f t="shared" si="15"/>
        <v>N</v>
      </c>
      <c r="F344" s="11" t="str">
        <f t="shared" si="16"/>
        <v>N</v>
      </c>
      <c r="G344" s="11" t="str">
        <f t="shared" si="17"/>
        <v>N</v>
      </c>
      <c r="H344" s="39" t="s">
        <v>652</v>
      </c>
      <c r="I344" s="39" t="s">
        <v>652</v>
      </c>
      <c r="J344" s="39" t="s">
        <v>652</v>
      </c>
      <c r="K344" s="39" t="s">
        <v>652</v>
      </c>
      <c r="L344" s="39" t="s">
        <v>652</v>
      </c>
      <c r="M344" s="39" t="s">
        <v>652</v>
      </c>
      <c r="N344" s="13" t="s">
        <v>0</v>
      </c>
    </row>
    <row r="345" spans="1:14" x14ac:dyDescent="0.3">
      <c r="A345" s="9" t="s">
        <v>385</v>
      </c>
      <c r="B345" s="34" t="s">
        <v>10</v>
      </c>
      <c r="C345" s="8"/>
      <c r="D345" s="8"/>
      <c r="E345" s="11" t="str">
        <f t="shared" si="15"/>
        <v>N</v>
      </c>
      <c r="F345" s="11" t="str">
        <f t="shared" si="16"/>
        <v>N</v>
      </c>
      <c r="G345" s="11" t="str">
        <f t="shared" si="17"/>
        <v>N</v>
      </c>
      <c r="H345" s="39" t="s">
        <v>652</v>
      </c>
      <c r="I345" s="39" t="s">
        <v>652</v>
      </c>
      <c r="J345" s="39" t="s">
        <v>652</v>
      </c>
      <c r="K345" s="39" t="s">
        <v>652</v>
      </c>
      <c r="L345" s="39" t="s">
        <v>652</v>
      </c>
      <c r="M345" s="39" t="s">
        <v>652</v>
      </c>
      <c r="N345" s="13" t="s">
        <v>10</v>
      </c>
    </row>
    <row r="346" spans="1:14" x14ac:dyDescent="0.3">
      <c r="A346" s="9" t="s">
        <v>13</v>
      </c>
      <c r="B346" s="35" t="s">
        <v>628</v>
      </c>
      <c r="C346" s="8">
        <v>4</v>
      </c>
      <c r="D346" s="8" t="s">
        <v>35</v>
      </c>
      <c r="E346" s="11" t="str">
        <f t="shared" si="15"/>
        <v>N</v>
      </c>
      <c r="F346" s="11" t="str">
        <f t="shared" si="16"/>
        <v>Y</v>
      </c>
      <c r="G346" s="11" t="str">
        <f t="shared" si="17"/>
        <v>N</v>
      </c>
      <c r="H346" s="39">
        <v>5.9764400000000002</v>
      </c>
      <c r="I346" s="39">
        <v>0.26398899999999997</v>
      </c>
      <c r="J346" s="39">
        <v>3.1727599999999998</v>
      </c>
      <c r="K346" s="39">
        <v>0.97761600000000004</v>
      </c>
      <c r="L346" s="39">
        <v>6.6355899999999997</v>
      </c>
      <c r="M346" s="39">
        <v>55.693300000000001</v>
      </c>
      <c r="N346" s="13" t="s">
        <v>36</v>
      </c>
    </row>
    <row r="347" spans="1:14" x14ac:dyDescent="0.3">
      <c r="A347" s="9" t="s">
        <v>17</v>
      </c>
      <c r="B347" s="35" t="s">
        <v>527</v>
      </c>
      <c r="C347" s="8">
        <v>4</v>
      </c>
      <c r="D347" s="8" t="s">
        <v>35</v>
      </c>
      <c r="E347" s="11" t="str">
        <f t="shared" si="15"/>
        <v>N</v>
      </c>
      <c r="F347" s="11" t="str">
        <f t="shared" si="16"/>
        <v>Y</v>
      </c>
      <c r="G347" s="11" t="str">
        <f t="shared" si="17"/>
        <v>N</v>
      </c>
      <c r="H347" s="39">
        <v>6.0796299999999999</v>
      </c>
      <c r="I347" s="39">
        <v>0.27884500000000001</v>
      </c>
      <c r="J347" s="39">
        <v>3.33026</v>
      </c>
      <c r="K347" s="39">
        <v>0.94570500000000002</v>
      </c>
      <c r="L347" s="39">
        <v>4.4887600000000001</v>
      </c>
      <c r="M347" s="39">
        <v>56.119900000000001</v>
      </c>
      <c r="N347" s="13" t="s">
        <v>36</v>
      </c>
    </row>
    <row r="348" spans="1:14" x14ac:dyDescent="0.3">
      <c r="A348" s="9" t="s">
        <v>386</v>
      </c>
      <c r="B348" s="34" t="s">
        <v>10</v>
      </c>
      <c r="C348" s="8"/>
      <c r="D348" s="8"/>
      <c r="E348" s="11" t="str">
        <f t="shared" si="15"/>
        <v>N</v>
      </c>
      <c r="F348" s="11" t="str">
        <f t="shared" si="16"/>
        <v>N</v>
      </c>
      <c r="G348" s="11" t="str">
        <f t="shared" si="17"/>
        <v>N</v>
      </c>
      <c r="H348" s="39" t="s">
        <v>652</v>
      </c>
      <c r="I348" s="39" t="s">
        <v>652</v>
      </c>
      <c r="J348" s="39" t="s">
        <v>652</v>
      </c>
      <c r="K348" s="39" t="s">
        <v>652</v>
      </c>
      <c r="L348" s="39" t="s">
        <v>652</v>
      </c>
      <c r="M348" s="39" t="s">
        <v>652</v>
      </c>
      <c r="N348" s="13" t="s">
        <v>10</v>
      </c>
    </row>
    <row r="349" spans="1:14" x14ac:dyDescent="0.3">
      <c r="A349" s="9" t="s">
        <v>387</v>
      </c>
      <c r="B349" s="35" t="s">
        <v>528</v>
      </c>
      <c r="C349" s="8">
        <v>4</v>
      </c>
      <c r="D349" s="8" t="s">
        <v>35</v>
      </c>
      <c r="E349" s="11" t="str">
        <f t="shared" si="15"/>
        <v>N</v>
      </c>
      <c r="F349" s="11" t="str">
        <f t="shared" si="16"/>
        <v>Y</v>
      </c>
      <c r="G349" s="11" t="str">
        <f t="shared" si="17"/>
        <v>N</v>
      </c>
      <c r="H349" s="39">
        <v>5.88483</v>
      </c>
      <c r="I349" s="39">
        <v>0.27669300000000002</v>
      </c>
      <c r="J349" s="39">
        <v>3.2515499999999999</v>
      </c>
      <c r="K349" s="39">
        <v>0.93104500000000001</v>
      </c>
      <c r="L349" s="39">
        <v>5.7410899999999998</v>
      </c>
      <c r="M349" s="39">
        <v>55.021299999999997</v>
      </c>
      <c r="N349" s="13" t="s">
        <v>36</v>
      </c>
    </row>
    <row r="350" spans="1:14" x14ac:dyDescent="0.3">
      <c r="A350" s="9" t="s">
        <v>388</v>
      </c>
      <c r="B350" s="35" t="s">
        <v>623</v>
      </c>
      <c r="C350" s="8">
        <v>4</v>
      </c>
      <c r="D350" s="8" t="s">
        <v>35</v>
      </c>
      <c r="E350" s="11" t="str">
        <f t="shared" si="15"/>
        <v>N</v>
      </c>
      <c r="F350" s="11" t="str">
        <f t="shared" si="16"/>
        <v>Y</v>
      </c>
      <c r="G350" s="11" t="str">
        <f t="shared" si="17"/>
        <v>N</v>
      </c>
      <c r="H350" s="39">
        <v>6.6209499999999997</v>
      </c>
      <c r="I350" s="39">
        <v>0.30016399999999999</v>
      </c>
      <c r="J350" s="39">
        <v>3.7248800000000002</v>
      </c>
      <c r="K350" s="39">
        <v>1.03379</v>
      </c>
      <c r="L350" s="39">
        <v>6.2726699999999997</v>
      </c>
      <c r="M350" s="39">
        <v>62.054299999999998</v>
      </c>
      <c r="N350" s="13" t="s">
        <v>36</v>
      </c>
    </row>
    <row r="351" spans="1:14" x14ac:dyDescent="0.3">
      <c r="A351" s="9" t="s">
        <v>389</v>
      </c>
      <c r="B351" s="35" t="s">
        <v>390</v>
      </c>
      <c r="C351" s="8">
        <v>3</v>
      </c>
      <c r="D351" s="8"/>
      <c r="E351" s="11" t="str">
        <f t="shared" si="15"/>
        <v>N</v>
      </c>
      <c r="F351" s="11" t="str">
        <f t="shared" si="16"/>
        <v>N</v>
      </c>
      <c r="G351" s="11" t="str">
        <f t="shared" si="17"/>
        <v>N</v>
      </c>
      <c r="H351" s="39">
        <v>7.5933999999999999</v>
      </c>
      <c r="I351" s="39">
        <v>0.36843900000000002</v>
      </c>
      <c r="J351" s="39">
        <v>4.2907200000000003</v>
      </c>
      <c r="K351" s="39">
        <v>1.15829</v>
      </c>
      <c r="L351" s="39">
        <v>8.4430999999999994</v>
      </c>
      <c r="M351" s="39">
        <v>70.497600000000006</v>
      </c>
      <c r="N351" s="13" t="s">
        <v>45</v>
      </c>
    </row>
    <row r="352" spans="1:14" x14ac:dyDescent="0.3">
      <c r="A352" s="9" t="s">
        <v>391</v>
      </c>
      <c r="B352" s="35" t="s">
        <v>392</v>
      </c>
      <c r="C352" s="8">
        <v>3</v>
      </c>
      <c r="D352" s="8"/>
      <c r="E352" s="11" t="str">
        <f t="shared" si="15"/>
        <v>N</v>
      </c>
      <c r="F352" s="11" t="str">
        <f t="shared" si="16"/>
        <v>N</v>
      </c>
      <c r="G352" s="11" t="str">
        <f t="shared" si="17"/>
        <v>N</v>
      </c>
      <c r="H352" s="39">
        <v>7.8160100000000003</v>
      </c>
      <c r="I352" s="39">
        <v>0.38128400000000001</v>
      </c>
      <c r="J352" s="39">
        <v>4.65116</v>
      </c>
      <c r="K352" s="39">
        <v>1.1317600000000001</v>
      </c>
      <c r="L352" s="39">
        <v>7.8922400000000001</v>
      </c>
      <c r="M352" s="39">
        <v>72.553299999999993</v>
      </c>
      <c r="N352" s="13" t="s">
        <v>45</v>
      </c>
    </row>
    <row r="353" spans="1:14" x14ac:dyDescent="0.3">
      <c r="A353" s="9" t="s">
        <v>393</v>
      </c>
      <c r="B353" s="34" t="s">
        <v>476</v>
      </c>
      <c r="C353" s="8"/>
      <c r="D353" s="8"/>
      <c r="E353" s="11" t="str">
        <f t="shared" si="15"/>
        <v>N</v>
      </c>
      <c r="F353" s="11" t="str">
        <f t="shared" si="16"/>
        <v>N</v>
      </c>
      <c r="G353" s="11" t="str">
        <f t="shared" si="17"/>
        <v>N</v>
      </c>
      <c r="H353" s="39" t="s">
        <v>652</v>
      </c>
      <c r="I353" s="39" t="s">
        <v>652</v>
      </c>
      <c r="J353" s="39" t="s">
        <v>652</v>
      </c>
      <c r="K353" s="39" t="s">
        <v>652</v>
      </c>
      <c r="L353" s="39" t="s">
        <v>652</v>
      </c>
      <c r="M353" s="39" t="s">
        <v>652</v>
      </c>
      <c r="N353" s="13" t="s">
        <v>602</v>
      </c>
    </row>
    <row r="354" spans="1:14" x14ac:dyDescent="0.3">
      <c r="A354" s="9" t="s">
        <v>394</v>
      </c>
      <c r="B354" s="35" t="s">
        <v>529</v>
      </c>
      <c r="C354" s="8">
        <v>2</v>
      </c>
      <c r="D354" s="8" t="s">
        <v>35</v>
      </c>
      <c r="E354" s="11" t="str">
        <f t="shared" si="15"/>
        <v>N</v>
      </c>
      <c r="F354" s="11" t="str">
        <f t="shared" si="16"/>
        <v>Y</v>
      </c>
      <c r="G354" s="11" t="str">
        <f t="shared" si="17"/>
        <v>N</v>
      </c>
      <c r="H354" s="39">
        <v>9.3328100000000003</v>
      </c>
      <c r="I354" s="39">
        <v>0.42494100000000001</v>
      </c>
      <c r="J354" s="39">
        <v>5.3118600000000002</v>
      </c>
      <c r="K354" s="39">
        <v>1.33074</v>
      </c>
      <c r="L354" s="39">
        <v>12.067</v>
      </c>
      <c r="M354" s="39">
        <v>84.075699999999998</v>
      </c>
      <c r="N354" s="13" t="s">
        <v>36</v>
      </c>
    </row>
    <row r="355" spans="1:14" x14ac:dyDescent="0.3">
      <c r="A355" s="9" t="s">
        <v>395</v>
      </c>
      <c r="B355" s="34" t="s">
        <v>10</v>
      </c>
      <c r="C355" s="8"/>
      <c r="D355" s="8"/>
      <c r="E355" s="11" t="str">
        <f t="shared" si="15"/>
        <v>N</v>
      </c>
      <c r="F355" s="11" t="str">
        <f t="shared" si="16"/>
        <v>N</v>
      </c>
      <c r="G355" s="11" t="str">
        <f t="shared" si="17"/>
        <v>N</v>
      </c>
      <c r="H355" s="39" t="s">
        <v>652</v>
      </c>
      <c r="I355" s="39" t="s">
        <v>652</v>
      </c>
      <c r="J355" s="39" t="s">
        <v>652</v>
      </c>
      <c r="K355" s="39" t="s">
        <v>652</v>
      </c>
      <c r="L355" s="39" t="s">
        <v>652</v>
      </c>
      <c r="M355" s="39" t="s">
        <v>652</v>
      </c>
      <c r="N355" s="13" t="s">
        <v>10</v>
      </c>
    </row>
    <row r="356" spans="1:14" x14ac:dyDescent="0.3">
      <c r="A356" s="9" t="s">
        <v>396</v>
      </c>
      <c r="B356" s="35" t="s">
        <v>530</v>
      </c>
      <c r="C356" s="8">
        <v>2</v>
      </c>
      <c r="D356" s="8" t="s">
        <v>35</v>
      </c>
      <c r="E356" s="11" t="str">
        <f t="shared" si="15"/>
        <v>N</v>
      </c>
      <c r="F356" s="11" t="str">
        <f t="shared" si="16"/>
        <v>Y</v>
      </c>
      <c r="G356" s="11" t="str">
        <f t="shared" si="17"/>
        <v>N</v>
      </c>
      <c r="H356" s="39">
        <v>9.3782200000000007</v>
      </c>
      <c r="I356" s="39">
        <v>0.427427</v>
      </c>
      <c r="J356" s="39">
        <v>5.2960900000000004</v>
      </c>
      <c r="K356" s="39">
        <v>1.3122499999999999</v>
      </c>
      <c r="L356" s="39">
        <v>10.7341</v>
      </c>
      <c r="M356" s="39">
        <v>83.365399999999994</v>
      </c>
      <c r="N356" s="13" t="s">
        <v>36</v>
      </c>
    </row>
    <row r="357" spans="1:14" x14ac:dyDescent="0.3">
      <c r="A357" s="9" t="s">
        <v>397</v>
      </c>
      <c r="B357" s="34" t="s">
        <v>0</v>
      </c>
      <c r="C357" s="8"/>
      <c r="D357" s="8"/>
      <c r="E357" s="11" t="str">
        <f t="shared" si="15"/>
        <v>N</v>
      </c>
      <c r="F357" s="11" t="str">
        <f t="shared" si="16"/>
        <v>N</v>
      </c>
      <c r="G357" s="11" t="str">
        <f t="shared" si="17"/>
        <v>N</v>
      </c>
      <c r="H357" s="39" t="s">
        <v>652</v>
      </c>
      <c r="I357" s="39" t="s">
        <v>652</v>
      </c>
      <c r="J357" s="39" t="s">
        <v>652</v>
      </c>
      <c r="K357" s="39" t="s">
        <v>652</v>
      </c>
      <c r="L357" s="39" t="s">
        <v>652</v>
      </c>
      <c r="M357" s="39" t="s">
        <v>652</v>
      </c>
      <c r="N357" s="13" t="s">
        <v>0</v>
      </c>
    </row>
    <row r="358" spans="1:14" x14ac:dyDescent="0.3">
      <c r="A358" s="9" t="s">
        <v>398</v>
      </c>
      <c r="B358" s="34" t="s">
        <v>10</v>
      </c>
      <c r="C358" s="8"/>
      <c r="D358" s="8"/>
      <c r="E358" s="11" t="str">
        <f t="shared" si="15"/>
        <v>N</v>
      </c>
      <c r="F358" s="11" t="str">
        <f t="shared" si="16"/>
        <v>N</v>
      </c>
      <c r="G358" s="11" t="str">
        <f t="shared" si="17"/>
        <v>N</v>
      </c>
      <c r="H358" s="39" t="s">
        <v>652</v>
      </c>
      <c r="I358" s="39" t="s">
        <v>652</v>
      </c>
      <c r="J358" s="39" t="s">
        <v>652</v>
      </c>
      <c r="K358" s="39" t="s">
        <v>652</v>
      </c>
      <c r="L358" s="39" t="s">
        <v>652</v>
      </c>
      <c r="M358" s="39" t="s">
        <v>652</v>
      </c>
      <c r="N358" s="13" t="s">
        <v>10</v>
      </c>
    </row>
    <row r="359" spans="1:14" x14ac:dyDescent="0.3">
      <c r="A359" s="9" t="s">
        <v>399</v>
      </c>
      <c r="B359" s="34" t="s">
        <v>10</v>
      </c>
      <c r="C359" s="8"/>
      <c r="D359" s="8"/>
      <c r="E359" s="11" t="str">
        <f t="shared" si="15"/>
        <v>N</v>
      </c>
      <c r="F359" s="11" t="str">
        <f t="shared" si="16"/>
        <v>N</v>
      </c>
      <c r="G359" s="11" t="str">
        <f t="shared" si="17"/>
        <v>N</v>
      </c>
      <c r="H359" s="39" t="s">
        <v>652</v>
      </c>
      <c r="I359" s="39" t="s">
        <v>652</v>
      </c>
      <c r="J359" s="39" t="s">
        <v>652</v>
      </c>
      <c r="K359" s="39" t="s">
        <v>652</v>
      </c>
      <c r="L359" s="39" t="s">
        <v>652</v>
      </c>
      <c r="M359" s="39" t="s">
        <v>652</v>
      </c>
      <c r="N359" s="13" t="s">
        <v>10</v>
      </c>
    </row>
    <row r="360" spans="1:14" x14ac:dyDescent="0.3">
      <c r="A360" s="9" t="s">
        <v>400</v>
      </c>
      <c r="B360" s="34" t="s">
        <v>10</v>
      </c>
      <c r="C360" s="8"/>
      <c r="D360" s="8"/>
      <c r="E360" s="11" t="str">
        <f t="shared" si="15"/>
        <v>N</v>
      </c>
      <c r="F360" s="11" t="str">
        <f t="shared" si="16"/>
        <v>N</v>
      </c>
      <c r="G360" s="11" t="str">
        <f t="shared" si="17"/>
        <v>N</v>
      </c>
      <c r="H360" s="39" t="s">
        <v>652</v>
      </c>
      <c r="I360" s="39" t="s">
        <v>652</v>
      </c>
      <c r="J360" s="39" t="s">
        <v>652</v>
      </c>
      <c r="K360" s="39" t="s">
        <v>652</v>
      </c>
      <c r="L360" s="39" t="s">
        <v>652</v>
      </c>
      <c r="M360" s="39" t="s">
        <v>652</v>
      </c>
      <c r="N360" s="13" t="s">
        <v>10</v>
      </c>
    </row>
    <row r="361" spans="1:14" x14ac:dyDescent="0.3">
      <c r="A361" s="9" t="s">
        <v>401</v>
      </c>
      <c r="B361" s="34" t="s">
        <v>0</v>
      </c>
      <c r="C361" s="8"/>
      <c r="D361" s="8"/>
      <c r="E361" s="11" t="str">
        <f t="shared" si="15"/>
        <v>N</v>
      </c>
      <c r="F361" s="11" t="str">
        <f t="shared" si="16"/>
        <v>N</v>
      </c>
      <c r="G361" s="11" t="str">
        <f t="shared" si="17"/>
        <v>N</v>
      </c>
      <c r="H361" s="39" t="s">
        <v>652</v>
      </c>
      <c r="I361" s="39" t="s">
        <v>652</v>
      </c>
      <c r="J361" s="39" t="s">
        <v>652</v>
      </c>
      <c r="K361" s="39" t="s">
        <v>652</v>
      </c>
      <c r="L361" s="39" t="s">
        <v>652</v>
      </c>
      <c r="M361" s="39" t="s">
        <v>652</v>
      </c>
      <c r="N361" s="13" t="s">
        <v>0</v>
      </c>
    </row>
    <row r="362" spans="1:14" x14ac:dyDescent="0.3">
      <c r="A362" s="9" t="s">
        <v>402</v>
      </c>
      <c r="B362" s="34" t="s">
        <v>10</v>
      </c>
      <c r="C362" s="8"/>
      <c r="D362" s="8"/>
      <c r="E362" s="11" t="str">
        <f t="shared" si="15"/>
        <v>N</v>
      </c>
      <c r="F362" s="11" t="str">
        <f t="shared" si="16"/>
        <v>N</v>
      </c>
      <c r="G362" s="11" t="str">
        <f t="shared" si="17"/>
        <v>N</v>
      </c>
      <c r="H362" s="39" t="s">
        <v>652</v>
      </c>
      <c r="I362" s="39" t="s">
        <v>652</v>
      </c>
      <c r="J362" s="39" t="s">
        <v>652</v>
      </c>
      <c r="K362" s="39" t="s">
        <v>652</v>
      </c>
      <c r="L362" s="39" t="s">
        <v>652</v>
      </c>
      <c r="M362" s="39" t="s">
        <v>652</v>
      </c>
      <c r="N362" s="13" t="s">
        <v>10</v>
      </c>
    </row>
    <row r="363" spans="1:14" x14ac:dyDescent="0.3">
      <c r="A363" s="9" t="s">
        <v>403</v>
      </c>
      <c r="B363" s="34" t="s">
        <v>0</v>
      </c>
      <c r="C363" s="8"/>
      <c r="D363" s="8"/>
      <c r="E363" s="11" t="str">
        <f t="shared" si="15"/>
        <v>N</v>
      </c>
      <c r="F363" s="11" t="str">
        <f t="shared" si="16"/>
        <v>N</v>
      </c>
      <c r="G363" s="11" t="str">
        <f t="shared" si="17"/>
        <v>N</v>
      </c>
      <c r="H363" s="39" t="s">
        <v>652</v>
      </c>
      <c r="I363" s="39" t="s">
        <v>652</v>
      </c>
      <c r="J363" s="39" t="s">
        <v>652</v>
      </c>
      <c r="K363" s="39" t="s">
        <v>652</v>
      </c>
      <c r="L363" s="39" t="s">
        <v>652</v>
      </c>
      <c r="M363" s="39" t="s">
        <v>652</v>
      </c>
      <c r="N363" s="13" t="s">
        <v>0</v>
      </c>
    </row>
    <row r="364" spans="1:14" x14ac:dyDescent="0.3">
      <c r="A364" s="9" t="s">
        <v>404</v>
      </c>
      <c r="B364" s="34" t="s">
        <v>10</v>
      </c>
      <c r="C364" s="8"/>
      <c r="D364" s="8"/>
      <c r="E364" s="11" t="str">
        <f t="shared" si="15"/>
        <v>N</v>
      </c>
      <c r="F364" s="11" t="str">
        <f t="shared" si="16"/>
        <v>N</v>
      </c>
      <c r="G364" s="11" t="str">
        <f t="shared" si="17"/>
        <v>N</v>
      </c>
      <c r="H364" s="39" t="s">
        <v>652</v>
      </c>
      <c r="I364" s="39" t="s">
        <v>652</v>
      </c>
      <c r="J364" s="39" t="s">
        <v>652</v>
      </c>
      <c r="K364" s="39" t="s">
        <v>652</v>
      </c>
      <c r="L364" s="39" t="s">
        <v>652</v>
      </c>
      <c r="M364" s="39" t="s">
        <v>652</v>
      </c>
      <c r="N364" s="13" t="s">
        <v>10</v>
      </c>
    </row>
    <row r="365" spans="1:14" x14ac:dyDescent="0.3">
      <c r="A365" s="9" t="s">
        <v>405</v>
      </c>
      <c r="B365" s="35" t="s">
        <v>638</v>
      </c>
      <c r="C365" s="8">
        <v>4</v>
      </c>
      <c r="D365" s="8" t="s">
        <v>35</v>
      </c>
      <c r="E365" s="11" t="str">
        <f t="shared" si="15"/>
        <v>N</v>
      </c>
      <c r="F365" s="11" t="str">
        <f t="shared" si="16"/>
        <v>Y</v>
      </c>
      <c r="G365" s="11" t="str">
        <f t="shared" si="17"/>
        <v>N</v>
      </c>
      <c r="H365" s="39">
        <v>7.4833499999999997</v>
      </c>
      <c r="I365" s="39">
        <v>0.32048300000000002</v>
      </c>
      <c r="J365" s="39">
        <v>3.9734400000000001</v>
      </c>
      <c r="K365" s="39">
        <v>1.1479900000000001</v>
      </c>
      <c r="L365" s="39">
        <v>11.242900000000001</v>
      </c>
      <c r="M365" s="39">
        <v>67.538600000000002</v>
      </c>
      <c r="N365" s="13" t="s">
        <v>36</v>
      </c>
    </row>
    <row r="366" spans="1:14" x14ac:dyDescent="0.3">
      <c r="A366" s="9" t="s">
        <v>406</v>
      </c>
      <c r="B366" s="34" t="s">
        <v>7</v>
      </c>
      <c r="C366" s="8"/>
      <c r="D366" s="8"/>
      <c r="E366" s="11" t="str">
        <f t="shared" si="15"/>
        <v>N</v>
      </c>
      <c r="F366" s="11" t="str">
        <f t="shared" si="16"/>
        <v>N</v>
      </c>
      <c r="G366" s="11" t="str">
        <f t="shared" si="17"/>
        <v>N</v>
      </c>
      <c r="H366" s="39" t="s">
        <v>652</v>
      </c>
      <c r="I366" s="39" t="s">
        <v>652</v>
      </c>
      <c r="J366" s="39" t="s">
        <v>652</v>
      </c>
      <c r="K366" s="39" t="s">
        <v>652</v>
      </c>
      <c r="L366" s="39" t="s">
        <v>652</v>
      </c>
      <c r="M366" s="39" t="s">
        <v>652</v>
      </c>
      <c r="N366" s="13" t="s">
        <v>644</v>
      </c>
    </row>
    <row r="367" spans="1:14" x14ac:dyDescent="0.3">
      <c r="A367" s="9" t="s">
        <v>12</v>
      </c>
      <c r="B367" s="35" t="s">
        <v>531</v>
      </c>
      <c r="C367" s="8">
        <v>4</v>
      </c>
      <c r="D367" s="8" t="s">
        <v>35</v>
      </c>
      <c r="E367" s="11" t="str">
        <f t="shared" si="15"/>
        <v>N</v>
      </c>
      <c r="F367" s="11" t="str">
        <f t="shared" si="16"/>
        <v>Y</v>
      </c>
      <c r="G367" s="11" t="str">
        <f t="shared" si="17"/>
        <v>N</v>
      </c>
      <c r="H367" s="39">
        <v>7.6843500000000002</v>
      </c>
      <c r="I367" s="39">
        <v>0.32956600000000003</v>
      </c>
      <c r="J367" s="39">
        <v>4.0958500000000004</v>
      </c>
      <c r="K367" s="39">
        <v>1.2185299999999999</v>
      </c>
      <c r="L367" s="39">
        <v>11.0777</v>
      </c>
      <c r="M367" s="39">
        <v>70.646299999999997</v>
      </c>
      <c r="N367" s="13" t="s">
        <v>36</v>
      </c>
    </row>
    <row r="368" spans="1:14" x14ac:dyDescent="0.3">
      <c r="A368" s="9" t="s">
        <v>19</v>
      </c>
      <c r="B368" s="35" t="s">
        <v>532</v>
      </c>
      <c r="C368" s="8">
        <v>4</v>
      </c>
      <c r="D368" s="8" t="s">
        <v>35</v>
      </c>
      <c r="E368" s="11" t="str">
        <f t="shared" si="15"/>
        <v>N</v>
      </c>
      <c r="F368" s="11" t="str">
        <f t="shared" si="16"/>
        <v>Y</v>
      </c>
      <c r="G368" s="11" t="str">
        <f t="shared" si="17"/>
        <v>N</v>
      </c>
      <c r="H368" s="39">
        <v>8.1228800000000003</v>
      </c>
      <c r="I368" s="39">
        <v>0.343775</v>
      </c>
      <c r="J368" s="39">
        <v>4.21333</v>
      </c>
      <c r="K368" s="39">
        <v>1.2902199999999999</v>
      </c>
      <c r="L368" s="39">
        <v>10.0243</v>
      </c>
      <c r="M368" s="39">
        <v>73.730199999999996</v>
      </c>
      <c r="N368" s="13" t="s">
        <v>36</v>
      </c>
    </row>
    <row r="369" spans="1:14" x14ac:dyDescent="0.3">
      <c r="A369" s="9" t="s">
        <v>20</v>
      </c>
      <c r="B369" s="35" t="s">
        <v>533</v>
      </c>
      <c r="C369" s="8">
        <v>4</v>
      </c>
      <c r="D369" s="8" t="s">
        <v>35</v>
      </c>
      <c r="E369" s="11" t="str">
        <f t="shared" si="15"/>
        <v>N</v>
      </c>
      <c r="F369" s="11" t="str">
        <f t="shared" si="16"/>
        <v>Y</v>
      </c>
      <c r="G369" s="11" t="str">
        <f t="shared" si="17"/>
        <v>N</v>
      </c>
      <c r="H369" s="39">
        <v>7.9689800000000002</v>
      </c>
      <c r="I369" s="39">
        <v>0.34172200000000003</v>
      </c>
      <c r="J369" s="39">
        <v>4.1720800000000002</v>
      </c>
      <c r="K369" s="39">
        <v>1.2473099999999999</v>
      </c>
      <c r="L369" s="39">
        <v>9.3446599999999993</v>
      </c>
      <c r="M369" s="39">
        <v>72.137900000000002</v>
      </c>
      <c r="N369" s="13" t="s">
        <v>36</v>
      </c>
    </row>
    <row r="370" spans="1:14" x14ac:dyDescent="0.3">
      <c r="A370" s="9" t="s">
        <v>407</v>
      </c>
      <c r="B370" s="35" t="s">
        <v>534</v>
      </c>
      <c r="C370" s="8">
        <v>4</v>
      </c>
      <c r="D370" s="8" t="s">
        <v>35</v>
      </c>
      <c r="E370" s="11" t="str">
        <f t="shared" si="15"/>
        <v>N</v>
      </c>
      <c r="F370" s="11" t="str">
        <f t="shared" si="16"/>
        <v>Y</v>
      </c>
      <c r="G370" s="11" t="str">
        <f t="shared" si="17"/>
        <v>N</v>
      </c>
      <c r="H370" s="39">
        <v>7.0011099999999997</v>
      </c>
      <c r="I370" s="39">
        <v>0.31490299999999999</v>
      </c>
      <c r="J370" s="39">
        <v>3.8276500000000002</v>
      </c>
      <c r="K370" s="39">
        <v>1.09697</v>
      </c>
      <c r="L370" s="39">
        <v>8.7951200000000007</v>
      </c>
      <c r="M370" s="39">
        <v>64.798299999999998</v>
      </c>
      <c r="N370" s="13" t="s">
        <v>36</v>
      </c>
    </row>
    <row r="371" spans="1:14" x14ac:dyDescent="0.3">
      <c r="A371" s="9" t="s">
        <v>408</v>
      </c>
      <c r="B371" s="34" t="s">
        <v>10</v>
      </c>
      <c r="C371" s="8"/>
      <c r="D371" s="8"/>
      <c r="E371" s="11" t="str">
        <f t="shared" si="15"/>
        <v>N</v>
      </c>
      <c r="F371" s="11" t="str">
        <f t="shared" si="16"/>
        <v>N</v>
      </c>
      <c r="G371" s="11" t="str">
        <f t="shared" si="17"/>
        <v>N</v>
      </c>
      <c r="H371" s="39" t="s">
        <v>652</v>
      </c>
      <c r="I371" s="39" t="s">
        <v>652</v>
      </c>
      <c r="J371" s="39" t="s">
        <v>652</v>
      </c>
      <c r="K371" s="39" t="s">
        <v>652</v>
      </c>
      <c r="L371" s="39" t="s">
        <v>652</v>
      </c>
      <c r="M371" s="39" t="s">
        <v>652</v>
      </c>
      <c r="N371" s="13" t="s">
        <v>10</v>
      </c>
    </row>
    <row r="372" spans="1:14" ht="28.8" x14ac:dyDescent="0.3">
      <c r="A372" s="9" t="s">
        <v>409</v>
      </c>
      <c r="B372" s="35" t="s">
        <v>535</v>
      </c>
      <c r="C372" s="8"/>
      <c r="D372" s="8"/>
      <c r="E372" s="11" t="str">
        <f t="shared" si="15"/>
        <v>N</v>
      </c>
      <c r="F372" s="11" t="str">
        <f t="shared" si="16"/>
        <v>N</v>
      </c>
      <c r="G372" s="11" t="str">
        <f t="shared" si="17"/>
        <v>N</v>
      </c>
      <c r="H372" s="39" t="s">
        <v>652</v>
      </c>
      <c r="I372" s="39" t="s">
        <v>652</v>
      </c>
      <c r="J372" s="39" t="s">
        <v>652</v>
      </c>
      <c r="K372" s="39" t="s">
        <v>652</v>
      </c>
      <c r="L372" s="39" t="s">
        <v>652</v>
      </c>
      <c r="M372" s="39" t="s">
        <v>652</v>
      </c>
      <c r="N372" s="24" t="s">
        <v>455</v>
      </c>
    </row>
    <row r="373" spans="1:14" ht="28.8" x14ac:dyDescent="0.3">
      <c r="A373" s="9" t="s">
        <v>410</v>
      </c>
      <c r="B373" s="35" t="s">
        <v>457</v>
      </c>
      <c r="C373" s="8"/>
      <c r="D373" s="8"/>
      <c r="E373" s="11" t="str">
        <f t="shared" si="15"/>
        <v>N</v>
      </c>
      <c r="F373" s="11" t="str">
        <f t="shared" si="16"/>
        <v>N</v>
      </c>
      <c r="G373" s="11" t="str">
        <f t="shared" si="17"/>
        <v>N</v>
      </c>
      <c r="H373" s="39" t="s">
        <v>652</v>
      </c>
      <c r="I373" s="39" t="s">
        <v>652</v>
      </c>
      <c r="J373" s="39" t="s">
        <v>652</v>
      </c>
      <c r="K373" s="39" t="s">
        <v>652</v>
      </c>
      <c r="L373" s="39" t="s">
        <v>652</v>
      </c>
      <c r="M373" s="39" t="s">
        <v>652</v>
      </c>
      <c r="N373" s="24" t="s">
        <v>455</v>
      </c>
    </row>
    <row r="374" spans="1:14" x14ac:dyDescent="0.3">
      <c r="A374" s="9" t="s">
        <v>411</v>
      </c>
      <c r="B374" s="35" t="s">
        <v>412</v>
      </c>
      <c r="C374" s="8">
        <v>3</v>
      </c>
      <c r="D374" s="8"/>
      <c r="E374" s="11" t="str">
        <f t="shared" si="15"/>
        <v>N</v>
      </c>
      <c r="F374" s="11" t="str">
        <f t="shared" si="16"/>
        <v>N</v>
      </c>
      <c r="G374" s="11" t="str">
        <f t="shared" si="17"/>
        <v>N</v>
      </c>
      <c r="H374" s="39">
        <v>8.3324999999999996</v>
      </c>
      <c r="I374" s="39">
        <v>0.394594</v>
      </c>
      <c r="J374" s="39">
        <v>4.8388</v>
      </c>
      <c r="K374" s="39">
        <v>1.2452700000000001</v>
      </c>
      <c r="L374" s="39">
        <v>10.9133</v>
      </c>
      <c r="M374" s="39">
        <v>77.624700000000004</v>
      </c>
      <c r="N374" s="13" t="s">
        <v>413</v>
      </c>
    </row>
    <row r="375" spans="1:14" x14ac:dyDescent="0.3">
      <c r="A375" s="9" t="s">
        <v>414</v>
      </c>
      <c r="B375" s="34" t="s">
        <v>0</v>
      </c>
      <c r="C375" s="8"/>
      <c r="D375" s="8"/>
      <c r="E375" s="11" t="str">
        <f t="shared" si="15"/>
        <v>N</v>
      </c>
      <c r="F375" s="11" t="str">
        <f t="shared" si="16"/>
        <v>N</v>
      </c>
      <c r="G375" s="11" t="str">
        <f t="shared" si="17"/>
        <v>N</v>
      </c>
      <c r="H375" s="39" t="s">
        <v>652</v>
      </c>
      <c r="I375" s="39" t="s">
        <v>652</v>
      </c>
      <c r="J375" s="39" t="s">
        <v>652</v>
      </c>
      <c r="K375" s="39" t="s">
        <v>652</v>
      </c>
      <c r="L375" s="39" t="s">
        <v>652</v>
      </c>
      <c r="M375" s="39" t="s">
        <v>652</v>
      </c>
      <c r="N375" s="13" t="s">
        <v>0</v>
      </c>
    </row>
    <row r="376" spans="1:14" x14ac:dyDescent="0.3">
      <c r="A376" s="9" t="s">
        <v>415</v>
      </c>
      <c r="B376" s="35" t="s">
        <v>416</v>
      </c>
      <c r="C376" s="8">
        <v>3</v>
      </c>
      <c r="D376" s="8"/>
      <c r="E376" s="11" t="str">
        <f t="shared" si="15"/>
        <v>N</v>
      </c>
      <c r="F376" s="11" t="str">
        <f t="shared" si="16"/>
        <v>N</v>
      </c>
      <c r="G376" s="11" t="str">
        <f t="shared" si="17"/>
        <v>N</v>
      </c>
      <c r="H376" s="39">
        <v>9.0762599999999996</v>
      </c>
      <c r="I376" s="39">
        <v>0.420242</v>
      </c>
      <c r="J376" s="39">
        <v>5.2181699999999998</v>
      </c>
      <c r="K376" s="39">
        <v>1.28485</v>
      </c>
      <c r="L376" s="39">
        <v>6.7249299999999996</v>
      </c>
      <c r="M376" s="39">
        <v>81.881500000000003</v>
      </c>
      <c r="N376" s="13" t="s">
        <v>417</v>
      </c>
    </row>
    <row r="377" spans="1:14" x14ac:dyDescent="0.3">
      <c r="A377" s="9" t="s">
        <v>418</v>
      </c>
      <c r="B377" s="34" t="s">
        <v>10</v>
      </c>
      <c r="C377" s="8"/>
      <c r="D377" s="8"/>
      <c r="E377" s="11" t="str">
        <f t="shared" si="15"/>
        <v>N</v>
      </c>
      <c r="F377" s="11" t="str">
        <f t="shared" si="16"/>
        <v>N</v>
      </c>
      <c r="G377" s="11" t="str">
        <f t="shared" si="17"/>
        <v>N</v>
      </c>
      <c r="H377" s="39" t="s">
        <v>652</v>
      </c>
      <c r="I377" s="39" t="s">
        <v>652</v>
      </c>
      <c r="J377" s="39" t="s">
        <v>652</v>
      </c>
      <c r="K377" s="39" t="s">
        <v>652</v>
      </c>
      <c r="L377" s="39" t="s">
        <v>652</v>
      </c>
      <c r="M377" s="39" t="s">
        <v>652</v>
      </c>
      <c r="N377" s="13" t="s">
        <v>10</v>
      </c>
    </row>
    <row r="378" spans="1:14" x14ac:dyDescent="0.3">
      <c r="A378" s="9" t="s">
        <v>419</v>
      </c>
      <c r="B378" s="34" t="s">
        <v>0</v>
      </c>
      <c r="C378" s="8"/>
      <c r="D378" s="8"/>
      <c r="E378" s="11" t="str">
        <f t="shared" si="15"/>
        <v>N</v>
      </c>
      <c r="F378" s="11" t="str">
        <f t="shared" si="16"/>
        <v>N</v>
      </c>
      <c r="G378" s="11" t="str">
        <f t="shared" si="17"/>
        <v>N</v>
      </c>
      <c r="H378" s="39" t="s">
        <v>652</v>
      </c>
      <c r="I378" s="39" t="s">
        <v>652</v>
      </c>
      <c r="J378" s="39" t="s">
        <v>652</v>
      </c>
      <c r="K378" s="39" t="s">
        <v>652</v>
      </c>
      <c r="L378" s="39" t="s">
        <v>652</v>
      </c>
      <c r="M378" s="39" t="s">
        <v>652</v>
      </c>
      <c r="N378" s="13" t="s">
        <v>0</v>
      </c>
    </row>
    <row r="379" spans="1:14" x14ac:dyDescent="0.3">
      <c r="A379" s="9" t="s">
        <v>420</v>
      </c>
      <c r="B379" s="34" t="s">
        <v>10</v>
      </c>
      <c r="C379" s="8"/>
      <c r="D379" s="8"/>
      <c r="E379" s="11" t="str">
        <f t="shared" si="15"/>
        <v>N</v>
      </c>
      <c r="F379" s="11" t="str">
        <f t="shared" si="16"/>
        <v>N</v>
      </c>
      <c r="G379" s="11" t="str">
        <f t="shared" si="17"/>
        <v>N</v>
      </c>
      <c r="H379" s="39" t="s">
        <v>652</v>
      </c>
      <c r="I379" s="39" t="s">
        <v>652</v>
      </c>
      <c r="J379" s="39" t="s">
        <v>652</v>
      </c>
      <c r="K379" s="39" t="s">
        <v>652</v>
      </c>
      <c r="L379" s="39" t="s">
        <v>652</v>
      </c>
      <c r="M379" s="39" t="s">
        <v>652</v>
      </c>
      <c r="N379" s="13" t="s">
        <v>10</v>
      </c>
    </row>
    <row r="380" spans="1:14" x14ac:dyDescent="0.3">
      <c r="A380" s="9" t="s">
        <v>421</v>
      </c>
      <c r="B380" s="34" t="s">
        <v>0</v>
      </c>
      <c r="C380" s="8"/>
      <c r="D380" s="8"/>
      <c r="E380" s="11" t="str">
        <f t="shared" si="15"/>
        <v>N</v>
      </c>
      <c r="F380" s="11" t="str">
        <f t="shared" si="16"/>
        <v>N</v>
      </c>
      <c r="G380" s="11" t="str">
        <f t="shared" si="17"/>
        <v>N</v>
      </c>
      <c r="H380" s="39" t="s">
        <v>652</v>
      </c>
      <c r="I380" s="39" t="s">
        <v>652</v>
      </c>
      <c r="J380" s="39" t="s">
        <v>652</v>
      </c>
      <c r="K380" s="39" t="s">
        <v>652</v>
      </c>
      <c r="L380" s="39" t="s">
        <v>652</v>
      </c>
      <c r="M380" s="39" t="s">
        <v>652</v>
      </c>
      <c r="N380" s="13" t="s">
        <v>0</v>
      </c>
    </row>
    <row r="381" spans="1:14" x14ac:dyDescent="0.3">
      <c r="A381" s="9" t="s">
        <v>422</v>
      </c>
      <c r="B381" s="34" t="s">
        <v>10</v>
      </c>
      <c r="C381" s="8"/>
      <c r="D381" s="8"/>
      <c r="E381" s="11" t="str">
        <f t="shared" si="15"/>
        <v>N</v>
      </c>
      <c r="F381" s="11" t="str">
        <f t="shared" si="16"/>
        <v>N</v>
      </c>
      <c r="G381" s="11" t="str">
        <f t="shared" si="17"/>
        <v>N</v>
      </c>
      <c r="H381" s="39" t="s">
        <v>652</v>
      </c>
      <c r="I381" s="39" t="s">
        <v>652</v>
      </c>
      <c r="J381" s="39" t="s">
        <v>652</v>
      </c>
      <c r="K381" s="39" t="s">
        <v>652</v>
      </c>
      <c r="L381" s="39" t="s">
        <v>652</v>
      </c>
      <c r="M381" s="39" t="s">
        <v>652</v>
      </c>
      <c r="N381" s="13" t="s">
        <v>10</v>
      </c>
    </row>
    <row r="382" spans="1:14" x14ac:dyDescent="0.3">
      <c r="A382" s="9" t="s">
        <v>423</v>
      </c>
      <c r="B382" s="34" t="s">
        <v>0</v>
      </c>
      <c r="C382" s="8"/>
      <c r="D382" s="8"/>
      <c r="E382" s="11" t="str">
        <f t="shared" si="15"/>
        <v>N</v>
      </c>
      <c r="F382" s="11" t="str">
        <f t="shared" si="16"/>
        <v>N</v>
      </c>
      <c r="G382" s="11" t="str">
        <f t="shared" si="17"/>
        <v>N</v>
      </c>
      <c r="H382" s="39" t="s">
        <v>652</v>
      </c>
      <c r="I382" s="39" t="s">
        <v>652</v>
      </c>
      <c r="J382" s="39" t="s">
        <v>652</v>
      </c>
      <c r="K382" s="39" t="s">
        <v>652</v>
      </c>
      <c r="L382" s="39" t="s">
        <v>652</v>
      </c>
      <c r="M382" s="39" t="s">
        <v>652</v>
      </c>
      <c r="N382" s="13" t="s">
        <v>0</v>
      </c>
    </row>
    <row r="383" spans="1:14" x14ac:dyDescent="0.3">
      <c r="A383" s="9" t="s">
        <v>424</v>
      </c>
      <c r="B383" s="34" t="s">
        <v>10</v>
      </c>
      <c r="C383" s="8"/>
      <c r="D383" s="8"/>
      <c r="E383" s="11" t="str">
        <f t="shared" si="15"/>
        <v>N</v>
      </c>
      <c r="F383" s="11" t="str">
        <f t="shared" si="16"/>
        <v>N</v>
      </c>
      <c r="G383" s="11" t="str">
        <f t="shared" si="17"/>
        <v>N</v>
      </c>
      <c r="H383" s="39" t="s">
        <v>652</v>
      </c>
      <c r="I383" s="39" t="s">
        <v>652</v>
      </c>
      <c r="J383" s="39" t="s">
        <v>652</v>
      </c>
      <c r="K383" s="39" t="s">
        <v>652</v>
      </c>
      <c r="L383" s="39" t="s">
        <v>652</v>
      </c>
      <c r="M383" s="39" t="s">
        <v>652</v>
      </c>
      <c r="N383" s="13" t="s">
        <v>10</v>
      </c>
    </row>
    <row r="384" spans="1:14" x14ac:dyDescent="0.3">
      <c r="A384" s="9" t="s">
        <v>425</v>
      </c>
      <c r="B384" s="34" t="s">
        <v>10</v>
      </c>
      <c r="C384" s="8"/>
      <c r="D384" s="8"/>
      <c r="E384" s="11" t="str">
        <f t="shared" si="15"/>
        <v>N</v>
      </c>
      <c r="F384" s="11" t="str">
        <f t="shared" si="16"/>
        <v>N</v>
      </c>
      <c r="G384" s="11" t="str">
        <f t="shared" si="17"/>
        <v>N</v>
      </c>
      <c r="H384" s="39" t="s">
        <v>652</v>
      </c>
      <c r="I384" s="39" t="s">
        <v>652</v>
      </c>
      <c r="J384" s="39" t="s">
        <v>652</v>
      </c>
      <c r="K384" s="39" t="s">
        <v>652</v>
      </c>
      <c r="L384" s="39" t="s">
        <v>652</v>
      </c>
      <c r="M384" s="39" t="s">
        <v>652</v>
      </c>
      <c r="N384" s="13" t="s">
        <v>10</v>
      </c>
    </row>
    <row r="385" spans="1:14" x14ac:dyDescent="0.3">
      <c r="A385" s="9" t="s">
        <v>426</v>
      </c>
      <c r="B385" s="35" t="s">
        <v>536</v>
      </c>
      <c r="C385" s="8">
        <v>4</v>
      </c>
      <c r="D385" s="8" t="s">
        <v>35</v>
      </c>
      <c r="E385" s="11" t="str">
        <f t="shared" si="15"/>
        <v>N</v>
      </c>
      <c r="F385" s="11" t="str">
        <f t="shared" si="16"/>
        <v>Y</v>
      </c>
      <c r="G385" s="11" t="str">
        <f t="shared" si="17"/>
        <v>N</v>
      </c>
      <c r="H385" s="39">
        <v>7.7212199999999998</v>
      </c>
      <c r="I385" s="39">
        <v>0.33047799999999999</v>
      </c>
      <c r="J385" s="39">
        <v>4.1109099999999996</v>
      </c>
      <c r="K385" s="39">
        <v>1.1611</v>
      </c>
      <c r="L385" s="39">
        <v>9.7480700000000002</v>
      </c>
      <c r="M385" s="39">
        <v>69.088200000000001</v>
      </c>
      <c r="N385" s="13" t="s">
        <v>36</v>
      </c>
    </row>
    <row r="386" spans="1:14" x14ac:dyDescent="0.3">
      <c r="A386" s="9" t="s">
        <v>11</v>
      </c>
      <c r="B386" s="35" t="s">
        <v>537</v>
      </c>
      <c r="C386" s="8">
        <v>4</v>
      </c>
      <c r="D386" s="8" t="s">
        <v>35</v>
      </c>
      <c r="E386" s="11" t="str">
        <f t="shared" si="15"/>
        <v>N</v>
      </c>
      <c r="F386" s="11" t="str">
        <f t="shared" si="16"/>
        <v>Y</v>
      </c>
      <c r="G386" s="11" t="str">
        <f t="shared" si="17"/>
        <v>N</v>
      </c>
      <c r="H386" s="39">
        <v>7.6410200000000001</v>
      </c>
      <c r="I386" s="39">
        <v>0.31875199999999998</v>
      </c>
      <c r="J386" s="39">
        <v>3.9679899999999999</v>
      </c>
      <c r="K386" s="39">
        <v>1.2376400000000001</v>
      </c>
      <c r="L386" s="39">
        <v>9.9559300000000004</v>
      </c>
      <c r="M386" s="39">
        <v>70.078199999999995</v>
      </c>
      <c r="N386" s="13" t="s">
        <v>36</v>
      </c>
    </row>
    <row r="387" spans="1:14" x14ac:dyDescent="0.3">
      <c r="A387" s="9" t="s">
        <v>15</v>
      </c>
      <c r="B387" s="35" t="s">
        <v>639</v>
      </c>
      <c r="C387" s="8">
        <v>4</v>
      </c>
      <c r="D387" s="8" t="s">
        <v>35</v>
      </c>
      <c r="E387" s="11" t="str">
        <f t="shared" si="15"/>
        <v>N</v>
      </c>
      <c r="F387" s="11" t="str">
        <f t="shared" si="16"/>
        <v>Y</v>
      </c>
      <c r="G387" s="11" t="str">
        <f t="shared" si="17"/>
        <v>N</v>
      </c>
      <c r="H387" s="39">
        <v>7.9678199999999997</v>
      </c>
      <c r="I387" s="39">
        <v>0.34546700000000002</v>
      </c>
      <c r="J387" s="39">
        <v>4.1788999999999996</v>
      </c>
      <c r="K387" s="39">
        <v>1.24929</v>
      </c>
      <c r="L387" s="39">
        <v>9.8956</v>
      </c>
      <c r="M387" s="39">
        <v>72.254300000000001</v>
      </c>
      <c r="N387" s="13" t="s">
        <v>36</v>
      </c>
    </row>
    <row r="388" spans="1:14" x14ac:dyDescent="0.3">
      <c r="A388" s="9" t="s">
        <v>16</v>
      </c>
      <c r="B388" s="35" t="s">
        <v>538</v>
      </c>
      <c r="C388" s="8">
        <v>4</v>
      </c>
      <c r="D388" s="8" t="s">
        <v>35</v>
      </c>
      <c r="E388" s="11" t="str">
        <f t="shared" ref="E388:E403" si="18">IF(LEFT(B388,5)="MSIOD","Y","N")</f>
        <v>N</v>
      </c>
      <c r="F388" s="11" t="str">
        <f t="shared" ref="F388:F403" si="19">IF(
AND(
LEFT(B388,3)="MSI",E388="N"),"Y","N")</f>
        <v>Y</v>
      </c>
      <c r="G388" s="11" t="str">
        <f t="shared" ref="G388:G403" si="20">IF(LEFT(B388,5)="DDRIO","Y","N")</f>
        <v>N</v>
      </c>
      <c r="H388" s="39">
        <v>7.9973000000000001</v>
      </c>
      <c r="I388" s="39">
        <v>0.34334999999999999</v>
      </c>
      <c r="J388" s="39">
        <v>4.1969799999999999</v>
      </c>
      <c r="K388" s="39">
        <v>1.2404900000000001</v>
      </c>
      <c r="L388" s="39">
        <v>10.5397</v>
      </c>
      <c r="M388" s="39">
        <v>72.154700000000005</v>
      </c>
      <c r="N388" s="13" t="s">
        <v>36</v>
      </c>
    </row>
    <row r="389" spans="1:14" x14ac:dyDescent="0.3">
      <c r="A389" s="9" t="s">
        <v>427</v>
      </c>
      <c r="B389" s="34" t="s">
        <v>7</v>
      </c>
      <c r="C389" s="8"/>
      <c r="D389" s="8"/>
      <c r="E389" s="11" t="str">
        <f t="shared" si="18"/>
        <v>N</v>
      </c>
      <c r="F389" s="11" t="str">
        <f t="shared" si="19"/>
        <v>N</v>
      </c>
      <c r="G389" s="11" t="str">
        <f t="shared" si="20"/>
        <v>N</v>
      </c>
      <c r="H389" s="39" t="s">
        <v>652</v>
      </c>
      <c r="I389" s="39" t="s">
        <v>652</v>
      </c>
      <c r="J389" s="39" t="s">
        <v>652</v>
      </c>
      <c r="K389" s="39" t="s">
        <v>652</v>
      </c>
      <c r="L389" s="39" t="s">
        <v>652</v>
      </c>
      <c r="M389" s="39" t="s">
        <v>652</v>
      </c>
      <c r="N389" s="13" t="s">
        <v>644</v>
      </c>
    </row>
    <row r="390" spans="1:14" x14ac:dyDescent="0.3">
      <c r="A390" s="8" t="s">
        <v>428</v>
      </c>
      <c r="B390" s="35" t="s">
        <v>539</v>
      </c>
      <c r="C390" s="8">
        <v>4</v>
      </c>
      <c r="D390" s="8" t="s">
        <v>35</v>
      </c>
      <c r="E390" s="11" t="str">
        <f t="shared" si="18"/>
        <v>N</v>
      </c>
      <c r="F390" s="11" t="str">
        <f t="shared" si="19"/>
        <v>Y</v>
      </c>
      <c r="G390" s="11" t="str">
        <f t="shared" si="20"/>
        <v>N</v>
      </c>
      <c r="H390" s="39">
        <v>7.7377000000000002</v>
      </c>
      <c r="I390" s="39">
        <v>0.337675</v>
      </c>
      <c r="J390" s="39">
        <v>4.2110900000000004</v>
      </c>
      <c r="K390" s="39">
        <v>1.1647799999999999</v>
      </c>
      <c r="L390" s="39">
        <v>7.8015999999999996</v>
      </c>
      <c r="M390" s="39">
        <v>70.035600000000002</v>
      </c>
      <c r="N390" s="13" t="s">
        <v>36</v>
      </c>
    </row>
    <row r="391" spans="1:14" x14ac:dyDescent="0.3">
      <c r="A391" s="8" t="s">
        <v>429</v>
      </c>
      <c r="B391" s="35" t="s">
        <v>540</v>
      </c>
      <c r="C391" s="8">
        <v>4</v>
      </c>
      <c r="D391" s="8" t="s">
        <v>35</v>
      </c>
      <c r="E391" s="11" t="str">
        <f t="shared" si="18"/>
        <v>N</v>
      </c>
      <c r="F391" s="11" t="str">
        <f t="shared" si="19"/>
        <v>Y</v>
      </c>
      <c r="G391" s="11" t="str">
        <f t="shared" si="20"/>
        <v>N</v>
      </c>
      <c r="H391" s="39">
        <v>7.7307600000000001</v>
      </c>
      <c r="I391" s="39">
        <v>0.33669199999999999</v>
      </c>
      <c r="J391" s="39">
        <v>4.14717</v>
      </c>
      <c r="K391" s="39">
        <v>1.2299899999999999</v>
      </c>
      <c r="L391" s="39">
        <v>10.0532</v>
      </c>
      <c r="M391" s="39">
        <v>71.421199999999999</v>
      </c>
      <c r="N391" s="13" t="s">
        <v>36</v>
      </c>
    </row>
    <row r="392" spans="1:14" ht="28.8" x14ac:dyDescent="0.3">
      <c r="A392" s="8" t="s">
        <v>430</v>
      </c>
      <c r="B392" s="35" t="s">
        <v>541</v>
      </c>
      <c r="C392" s="8"/>
      <c r="D392" s="8"/>
      <c r="E392" s="11" t="str">
        <f t="shared" si="18"/>
        <v>N</v>
      </c>
      <c r="F392" s="11" t="str">
        <f t="shared" si="19"/>
        <v>N</v>
      </c>
      <c r="G392" s="11" t="str">
        <f t="shared" si="20"/>
        <v>N</v>
      </c>
      <c r="H392" s="39" t="s">
        <v>652</v>
      </c>
      <c r="I392" s="39" t="s">
        <v>652</v>
      </c>
      <c r="J392" s="39" t="s">
        <v>652</v>
      </c>
      <c r="K392" s="39" t="s">
        <v>652</v>
      </c>
      <c r="L392" s="39" t="s">
        <v>652</v>
      </c>
      <c r="M392" s="39" t="s">
        <v>652</v>
      </c>
      <c r="N392" s="24" t="s">
        <v>455</v>
      </c>
    </row>
    <row r="393" spans="1:14" ht="28.8" x14ac:dyDescent="0.3">
      <c r="A393" s="8" t="s">
        <v>431</v>
      </c>
      <c r="B393" s="35" t="s">
        <v>456</v>
      </c>
      <c r="C393" s="8"/>
      <c r="D393" s="8"/>
      <c r="E393" s="11" t="str">
        <f t="shared" si="18"/>
        <v>N</v>
      </c>
      <c r="F393" s="11" t="str">
        <f t="shared" si="19"/>
        <v>N</v>
      </c>
      <c r="G393" s="11" t="str">
        <f t="shared" si="20"/>
        <v>N</v>
      </c>
      <c r="H393" s="39" t="s">
        <v>652</v>
      </c>
      <c r="I393" s="39" t="s">
        <v>652</v>
      </c>
      <c r="J393" s="39" t="s">
        <v>652</v>
      </c>
      <c r="K393" s="39" t="s">
        <v>652</v>
      </c>
      <c r="L393" s="39" t="s">
        <v>652</v>
      </c>
      <c r="M393" s="39" t="s">
        <v>652</v>
      </c>
      <c r="N393" s="24" t="s">
        <v>455</v>
      </c>
    </row>
    <row r="394" spans="1:14" x14ac:dyDescent="0.3">
      <c r="A394" s="8" t="s">
        <v>432</v>
      </c>
      <c r="B394" s="34" t="s">
        <v>10</v>
      </c>
      <c r="C394" s="8"/>
      <c r="D394" s="8"/>
      <c r="E394" s="11" t="str">
        <f t="shared" si="18"/>
        <v>N</v>
      </c>
      <c r="F394" s="11" t="str">
        <f t="shared" si="19"/>
        <v>N</v>
      </c>
      <c r="G394" s="11" t="str">
        <f t="shared" si="20"/>
        <v>N</v>
      </c>
      <c r="H394" s="39" t="s">
        <v>652</v>
      </c>
      <c r="I394" s="39" t="s">
        <v>652</v>
      </c>
      <c r="J394" s="39" t="s">
        <v>652</v>
      </c>
      <c r="K394" s="39" t="s">
        <v>652</v>
      </c>
      <c r="L394" s="39" t="s">
        <v>652</v>
      </c>
      <c r="M394" s="39" t="s">
        <v>652</v>
      </c>
      <c r="N394" s="13" t="s">
        <v>10</v>
      </c>
    </row>
    <row r="395" spans="1:14" x14ac:dyDescent="0.3">
      <c r="A395" s="8" t="s">
        <v>433</v>
      </c>
      <c r="B395" s="34" t="s">
        <v>0</v>
      </c>
      <c r="C395" s="8"/>
      <c r="D395" s="8"/>
      <c r="E395" s="11" t="str">
        <f t="shared" si="18"/>
        <v>N</v>
      </c>
      <c r="F395" s="11" t="str">
        <f t="shared" si="19"/>
        <v>N</v>
      </c>
      <c r="G395" s="11" t="str">
        <f t="shared" si="20"/>
        <v>N</v>
      </c>
      <c r="H395" s="39" t="s">
        <v>652</v>
      </c>
      <c r="I395" s="39" t="s">
        <v>652</v>
      </c>
      <c r="J395" s="39" t="s">
        <v>652</v>
      </c>
      <c r="K395" s="39" t="s">
        <v>652</v>
      </c>
      <c r="L395" s="39" t="s">
        <v>652</v>
      </c>
      <c r="M395" s="39" t="s">
        <v>652</v>
      </c>
      <c r="N395" s="13" t="s">
        <v>0</v>
      </c>
    </row>
    <row r="396" spans="1:14" x14ac:dyDescent="0.3">
      <c r="A396" s="8" t="s">
        <v>434</v>
      </c>
      <c r="B396" s="35" t="s">
        <v>435</v>
      </c>
      <c r="C396" s="8">
        <v>3</v>
      </c>
      <c r="D396" s="8"/>
      <c r="E396" s="11" t="str">
        <f t="shared" si="18"/>
        <v>N</v>
      </c>
      <c r="F396" s="11" t="str">
        <f t="shared" si="19"/>
        <v>N</v>
      </c>
      <c r="G396" s="11" t="str">
        <f t="shared" si="20"/>
        <v>N</v>
      </c>
      <c r="H396" s="39">
        <v>9.6134400000000007</v>
      </c>
      <c r="I396" s="39">
        <v>0.44087399999999999</v>
      </c>
      <c r="J396" s="39">
        <v>5.41899</v>
      </c>
      <c r="K396" s="39">
        <v>1.4068000000000001</v>
      </c>
      <c r="L396" s="39">
        <v>8.2810900000000007</v>
      </c>
      <c r="M396" s="39">
        <v>87.312299999999993</v>
      </c>
      <c r="N396" s="13" t="s">
        <v>45</v>
      </c>
    </row>
    <row r="397" spans="1:14" x14ac:dyDescent="0.3">
      <c r="A397" s="8" t="s">
        <v>436</v>
      </c>
      <c r="B397" s="34" t="s">
        <v>10</v>
      </c>
      <c r="C397" s="8"/>
      <c r="D397" s="8"/>
      <c r="E397" s="11" t="str">
        <f t="shared" si="18"/>
        <v>N</v>
      </c>
      <c r="F397" s="11" t="str">
        <f t="shared" si="19"/>
        <v>N</v>
      </c>
      <c r="G397" s="11" t="str">
        <f t="shared" si="20"/>
        <v>N</v>
      </c>
      <c r="H397" s="39" t="s">
        <v>652</v>
      </c>
      <c r="I397" s="39" t="s">
        <v>652</v>
      </c>
      <c r="J397" s="39" t="s">
        <v>652</v>
      </c>
      <c r="K397" s="39" t="s">
        <v>652</v>
      </c>
      <c r="L397" s="39" t="s">
        <v>652</v>
      </c>
      <c r="M397" s="39" t="s">
        <v>652</v>
      </c>
      <c r="N397" s="13" t="s">
        <v>10</v>
      </c>
    </row>
    <row r="398" spans="1:14" x14ac:dyDescent="0.3">
      <c r="A398" s="8" t="s">
        <v>437</v>
      </c>
      <c r="B398" s="34" t="s">
        <v>0</v>
      </c>
      <c r="C398" s="8"/>
      <c r="D398" s="8"/>
      <c r="E398" s="11" t="str">
        <f t="shared" si="18"/>
        <v>N</v>
      </c>
      <c r="F398" s="11" t="str">
        <f t="shared" si="19"/>
        <v>N</v>
      </c>
      <c r="G398" s="11" t="str">
        <f t="shared" si="20"/>
        <v>N</v>
      </c>
      <c r="H398" s="39" t="s">
        <v>652</v>
      </c>
      <c r="I398" s="39" t="s">
        <v>652</v>
      </c>
      <c r="J398" s="39" t="s">
        <v>652</v>
      </c>
      <c r="K398" s="39" t="s">
        <v>652</v>
      </c>
      <c r="L398" s="39" t="s">
        <v>652</v>
      </c>
      <c r="M398" s="39" t="s">
        <v>652</v>
      </c>
      <c r="N398" s="13" t="s">
        <v>0</v>
      </c>
    </row>
    <row r="399" spans="1:14" x14ac:dyDescent="0.3">
      <c r="A399" s="8" t="s">
        <v>438</v>
      </c>
      <c r="B399" s="34" t="s">
        <v>10</v>
      </c>
      <c r="C399" s="8"/>
      <c r="D399" s="8"/>
      <c r="E399" s="11" t="str">
        <f t="shared" si="18"/>
        <v>N</v>
      </c>
      <c r="F399" s="11" t="str">
        <f t="shared" si="19"/>
        <v>N</v>
      </c>
      <c r="G399" s="11" t="str">
        <f t="shared" si="20"/>
        <v>N</v>
      </c>
      <c r="H399" s="39" t="s">
        <v>652</v>
      </c>
      <c r="I399" s="39" t="s">
        <v>652</v>
      </c>
      <c r="J399" s="39" t="s">
        <v>652</v>
      </c>
      <c r="K399" s="39" t="s">
        <v>652</v>
      </c>
      <c r="L399" s="39" t="s">
        <v>652</v>
      </c>
      <c r="M399" s="39" t="s">
        <v>652</v>
      </c>
      <c r="N399" s="13" t="s">
        <v>10</v>
      </c>
    </row>
    <row r="400" spans="1:14" x14ac:dyDescent="0.3">
      <c r="A400" s="8" t="s">
        <v>439</v>
      </c>
      <c r="B400" s="34" t="s">
        <v>0</v>
      </c>
      <c r="C400" s="8"/>
      <c r="D400" s="8"/>
      <c r="E400" s="11" t="str">
        <f t="shared" si="18"/>
        <v>N</v>
      </c>
      <c r="F400" s="11" t="str">
        <f t="shared" si="19"/>
        <v>N</v>
      </c>
      <c r="G400" s="11" t="str">
        <f t="shared" si="20"/>
        <v>N</v>
      </c>
      <c r="H400" s="39" t="s">
        <v>652</v>
      </c>
      <c r="I400" s="39" t="s">
        <v>652</v>
      </c>
      <c r="J400" s="39" t="s">
        <v>652</v>
      </c>
      <c r="K400" s="39" t="s">
        <v>652</v>
      </c>
      <c r="L400" s="39" t="s">
        <v>652</v>
      </c>
      <c r="M400" s="39" t="s">
        <v>652</v>
      </c>
      <c r="N400" s="13" t="s">
        <v>0</v>
      </c>
    </row>
    <row r="401" spans="1:14" x14ac:dyDescent="0.3">
      <c r="A401" s="8" t="s">
        <v>440</v>
      </c>
      <c r="B401" s="34" t="s">
        <v>10</v>
      </c>
      <c r="C401" s="8"/>
      <c r="D401" s="8"/>
      <c r="E401" s="11" t="str">
        <f t="shared" si="18"/>
        <v>N</v>
      </c>
      <c r="F401" s="11" t="str">
        <f t="shared" si="19"/>
        <v>N</v>
      </c>
      <c r="G401" s="11" t="str">
        <f t="shared" si="20"/>
        <v>N</v>
      </c>
      <c r="H401" s="39" t="s">
        <v>652</v>
      </c>
      <c r="I401" s="39" t="s">
        <v>652</v>
      </c>
      <c r="J401" s="39" t="s">
        <v>652</v>
      </c>
      <c r="K401" s="39" t="s">
        <v>652</v>
      </c>
      <c r="L401" s="39" t="s">
        <v>652</v>
      </c>
      <c r="M401" s="39" t="s">
        <v>652</v>
      </c>
      <c r="N401" s="13" t="s">
        <v>10</v>
      </c>
    </row>
    <row r="402" spans="1:14" x14ac:dyDescent="0.3">
      <c r="A402" s="8" t="s">
        <v>441</v>
      </c>
      <c r="B402" s="34" t="s">
        <v>0</v>
      </c>
      <c r="C402" s="8"/>
      <c r="D402" s="8"/>
      <c r="E402" s="11" t="str">
        <f t="shared" si="18"/>
        <v>N</v>
      </c>
      <c r="F402" s="11" t="str">
        <f t="shared" si="19"/>
        <v>N</v>
      </c>
      <c r="G402" s="11" t="str">
        <f t="shared" si="20"/>
        <v>N</v>
      </c>
      <c r="H402" s="39" t="s">
        <v>652</v>
      </c>
      <c r="I402" s="39" t="s">
        <v>652</v>
      </c>
      <c r="J402" s="39" t="s">
        <v>652</v>
      </c>
      <c r="K402" s="39" t="s">
        <v>652</v>
      </c>
      <c r="L402" s="39" t="s">
        <v>652</v>
      </c>
      <c r="M402" s="39" t="s">
        <v>652</v>
      </c>
      <c r="N402" s="13" t="s">
        <v>0</v>
      </c>
    </row>
    <row r="403" spans="1:14" x14ac:dyDescent="0.3">
      <c r="A403" s="8" t="s">
        <v>442</v>
      </c>
      <c r="B403" s="34" t="s">
        <v>10</v>
      </c>
      <c r="C403" s="8"/>
      <c r="D403" s="8"/>
      <c r="E403" s="11" t="str">
        <f t="shared" si="18"/>
        <v>N</v>
      </c>
      <c r="F403" s="11" t="str">
        <f t="shared" si="19"/>
        <v>N</v>
      </c>
      <c r="G403" s="11" t="str">
        <f t="shared" si="20"/>
        <v>N</v>
      </c>
      <c r="H403" s="39" t="s">
        <v>652</v>
      </c>
      <c r="I403" s="39" t="s">
        <v>652</v>
      </c>
      <c r="J403" s="39" t="s">
        <v>652</v>
      </c>
      <c r="K403" s="39" t="s">
        <v>652</v>
      </c>
      <c r="L403" s="39" t="s">
        <v>652</v>
      </c>
      <c r="M403" s="39" t="s">
        <v>652</v>
      </c>
      <c r="N403" s="13" t="s">
        <v>10</v>
      </c>
    </row>
    <row r="404" spans="1:14" x14ac:dyDescent="0.3">
      <c r="E404" s="14">
        <f>COUNTIF(E4:E403,"Y")</f>
        <v>28</v>
      </c>
      <c r="F404" s="14">
        <f>COUNTIF(F4:F403,"Y")</f>
        <v>79</v>
      </c>
      <c r="G404" s="14">
        <f>COUNTIF(G4:G403,"Y")</f>
        <v>64</v>
      </c>
      <c r="H404" s="36"/>
      <c r="I404" s="36"/>
      <c r="J404" s="36"/>
      <c r="K404" s="36"/>
      <c r="L404" s="36"/>
      <c r="M404" s="36"/>
    </row>
    <row r="406" spans="1:14" ht="57.6" x14ac:dyDescent="0.3">
      <c r="B406" s="15" t="s">
        <v>453</v>
      </c>
      <c r="C406" s="16"/>
      <c r="D406" s="16"/>
      <c r="E406" s="17"/>
      <c r="F406" s="17"/>
      <c r="G406" s="17"/>
      <c r="H406" s="17"/>
      <c r="I406" s="17"/>
      <c r="J406" s="17"/>
      <c r="K406" s="17"/>
      <c r="L406" s="17"/>
      <c r="M406" s="17"/>
      <c r="N406" s="6"/>
    </row>
    <row r="407" spans="1:14" ht="43.2" x14ac:dyDescent="0.3">
      <c r="B407" s="29" t="s">
        <v>454</v>
      </c>
      <c r="C407" s="16"/>
      <c r="D407" s="16"/>
      <c r="E407" s="17"/>
      <c r="F407" s="17"/>
      <c r="G407" s="17"/>
      <c r="H407" s="17"/>
      <c r="I407" s="17"/>
      <c r="J407" s="17"/>
      <c r="K407" s="17"/>
      <c r="L407" s="17"/>
      <c r="M407" s="17"/>
      <c r="N407" s="6"/>
    </row>
    <row r="408" spans="1:14" ht="28.8" x14ac:dyDescent="0.3">
      <c r="B408" s="22" t="s">
        <v>609</v>
      </c>
      <c r="C408" s="16"/>
      <c r="D408" s="16"/>
      <c r="E408" s="17"/>
      <c r="F408" s="17"/>
      <c r="G408" s="17"/>
      <c r="H408" s="17"/>
      <c r="I408" s="17"/>
      <c r="J408" s="17"/>
      <c r="K408" s="17"/>
      <c r="L408" s="17"/>
      <c r="M408" s="17"/>
      <c r="N408" s="6"/>
    </row>
    <row r="409" spans="1:14" x14ac:dyDescent="0.3">
      <c r="B409" s="17"/>
      <c r="C409" s="16"/>
      <c r="D409" s="16"/>
      <c r="E409" s="17"/>
      <c r="F409" s="17"/>
      <c r="G409" s="17"/>
      <c r="H409" s="17"/>
      <c r="I409" s="17"/>
      <c r="J409" s="17"/>
      <c r="K409" s="17"/>
      <c r="L409" s="17"/>
      <c r="M409" s="17"/>
      <c r="N409" s="6"/>
    </row>
    <row r="410" spans="1:14" x14ac:dyDescent="0.3">
      <c r="B410" s="18" t="s">
        <v>30</v>
      </c>
      <c r="C410" s="41" t="s">
        <v>443</v>
      </c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3"/>
    </row>
    <row r="411" spans="1:14" x14ac:dyDescent="0.3">
      <c r="B411" s="18" t="s">
        <v>45</v>
      </c>
      <c r="C411" s="44" t="s">
        <v>444</v>
      </c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</row>
    <row r="412" spans="1:14" x14ac:dyDescent="0.3">
      <c r="B412" s="18" t="s">
        <v>0</v>
      </c>
      <c r="C412" s="41" t="s">
        <v>445</v>
      </c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3"/>
    </row>
    <row r="413" spans="1:14" x14ac:dyDescent="0.3">
      <c r="B413" s="17"/>
      <c r="C413" s="16"/>
      <c r="D413" s="16"/>
      <c r="E413" s="17"/>
      <c r="F413" s="17"/>
      <c r="G413" s="17"/>
      <c r="H413" s="17"/>
      <c r="I413" s="17"/>
      <c r="J413" s="17"/>
      <c r="K413" s="17"/>
      <c r="L413" s="17"/>
      <c r="M413" s="17"/>
    </row>
    <row r="414" spans="1:14" x14ac:dyDescent="0.3">
      <c r="B414" s="17"/>
      <c r="C414" s="16"/>
      <c r="D414" s="16"/>
      <c r="E414" s="17"/>
      <c r="F414" s="17"/>
      <c r="G414" s="17"/>
      <c r="H414" s="17"/>
      <c r="I414" s="17"/>
      <c r="J414" s="17"/>
      <c r="K414" s="17"/>
      <c r="L414" s="17"/>
      <c r="M414" s="17"/>
    </row>
    <row r="415" spans="1:14" x14ac:dyDescent="0.3">
      <c r="B415" s="17"/>
      <c r="C415" s="16"/>
      <c r="D415" s="16"/>
      <c r="E415" s="17"/>
      <c r="F415" s="17"/>
      <c r="G415" s="17"/>
      <c r="H415" s="17"/>
      <c r="I415" s="17"/>
      <c r="J415" s="17"/>
      <c r="K415" s="17"/>
      <c r="L415" s="17"/>
      <c r="M415" s="17"/>
    </row>
  </sheetData>
  <mergeCells count="10">
    <mergeCell ref="C410:N410"/>
    <mergeCell ref="C411:N411"/>
    <mergeCell ref="C412:N412"/>
    <mergeCell ref="N1:N3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M2S005(S)-VF400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Khan, Raashid</cp:lastModifiedBy>
  <cp:lastPrinted>2013-03-13T01:10:36Z</cp:lastPrinted>
  <dcterms:created xsi:type="dcterms:W3CDTF">2013-03-12T17:46:57Z</dcterms:created>
  <dcterms:modified xsi:type="dcterms:W3CDTF">2014-10-15T10:51:43Z</dcterms:modified>
</cp:coreProperties>
</file>